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<sst xmlns="http://schemas.openxmlformats.org/spreadsheetml/2006/main" count="2171" uniqueCount="527">
  <si>
    <t>Dossier</t>
  </si>
  <si>
    <t>Date</t>
  </si>
  <si>
    <t>Phase</t>
  </si>
  <si>
    <t>Indice</t>
  </si>
  <si>
    <t>MAITRE D'OUVRAGE
CHU de ST ETIENNE
13 rue Ambroise Paré
42100 SAINT ETIENNE</t>
  </si>
  <si>
    <t>ECONOMISTE DE LA CONSTRUCTION : 
    CM économistes
    6 Rue de Molina
    42000 SAINT ETIENNE
    Tél : 04.77.92.39.42
    Mél : contact@cm-economistes.fr</t>
  </si>
  <si>
    <t>BE STRUCTURE : 
    INGENIERIE CONSTRUCTION
    17 B rue de la Presse
    42000 SAINT-ETIENNE
    Tél : 04.77.91.30.50
    Mél : q.pastor@bet-ic.com</t>
  </si>
  <si>
    <t>BE FLUIDES : 
    COGIFLUIDES
    51 rue Sibert - Parc Novaciérie
    42400 SAINT-CHAMOND
    Tél : 04 77 25 70 00
    Mél : contact@cogifluide.com</t>
  </si>
  <si>
    <t>ARCHITECTE : 
    CLEMENSON ARCHITECTES
    7 rue Jean Zay
    42270 SAINT PRIEST EN JAREZ
    Tél : 09.87.44.70.41
    Mél : agence@clemenson-architectes.com</t>
  </si>
  <si>
    <t>ARCHITECTE : 
    AA GROUP
    1 rue Elisée Reclus
    42000  SAINT-ETIENNE
    Tél : 04.77.49.20.70   Fax : 04.77.32.69.06
    Mél : arch@aagroup.fr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</si>
  <si>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</si>
  <si>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</si>
  <si>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</si>
  <si>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</si>
  <si>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</si>
  <si>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</si>
  <si>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</si>
  <si>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</si>
  <si>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</si>
  <si>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</si>
  <si>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</si>
  <si>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</si>
  <si>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</si>
  <si>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</si>
  <si>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</si>
  <si>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</si>
  <si>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</si>
  <si>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</si>
  <si>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</si>
  <si>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</si>
  <si>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</si>
  <si>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</si>
  <si>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</si>
  <si>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</si>
  <si>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</si>
  <si>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</si>
  <si>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Variantes /
 Prestations supplémentaires éventuelles</t>
  </si>
  <si>
    <t>Numéro
 Prestations supplémentaires éventuelles</t>
  </si>
  <si>
    <t>Taux TVA</t>
  </si>
  <si>
    <t>Marque</t>
  </si>
  <si>
    <t>Référence</t>
  </si>
  <si>
    <t>Commentaire</t>
  </si>
  <si>
    <t>Localisation</t>
  </si>
  <si>
    <t>Lot n°12</t>
  </si>
  <si>
    <t>CHAPE</t>
  </si>
  <si>
    <t>5.&amp;</t>
  </si>
  <si>
    <t>8.&amp;</t>
  </si>
  <si>
    <t>12.1</t>
  </si>
  <si>
    <t>CREATION DE DOUCHES A l'ITALIENNE / RDC "BAS"</t>
  </si>
  <si>
    <t>12.1.1</t>
  </si>
  <si>
    <t>PIQUAGE PARTIEL &amp; SOIGNE DE CARRELAGE ET CHAPE POUR DOUCHE A L'ITALIENNE / RDC BAS</t>
  </si>
  <si>
    <t>9.T</t>
  </si>
  <si>
    <t>9.L</t>
  </si>
  <si>
    <t>Localisation : AU DROIT DES ZONES OU DES DOUCHES A L'ITALIENNE CREEES</t>
  </si>
  <si>
    <t>NIVEAU RDC "BAS"</t>
  </si>
  <si>
    <t>Douche des vestiaires hommes donnant sur la circulation 3</t>
  </si>
  <si>
    <t>9.M.C</t>
  </si>
  <si>
    <t>9.M.D</t>
  </si>
  <si>
    <t>9.M.E</t>
  </si>
  <si>
    <t>9.M.F</t>
  </si>
  <si>
    <t>9.M.A</t>
  </si>
  <si>
    <t>Localisation : Douches des vestiaires femmes donnant sur la circulation 3</t>
  </si>
  <si>
    <t>9.M.I</t>
  </si>
  <si>
    <t>9.M.J</t>
  </si>
  <si>
    <t>Localisation : Douche</t>
  </si>
  <si>
    <t>9.M.K</t>
  </si>
  <si>
    <t>9.M.L</t>
  </si>
  <si>
    <t>9.M.B</t>
  </si>
  <si>
    <t>Localisation : Douche des vestiaires Hommes vers la salle de réunion</t>
  </si>
  <si>
    <t>9.M.BF</t>
  </si>
  <si>
    <t>9.M.BG</t>
  </si>
  <si>
    <t>Localisation : Douche des vestiaires femmes vers la salle de réunion</t>
  </si>
  <si>
    <t>9.M.BJ</t>
  </si>
  <si>
    <t>9.M.BK</t>
  </si>
  <si>
    <t>9.M.Z</t>
  </si>
  <si>
    <t>9.&amp;</t>
  </si>
  <si>
    <t>12.1.2</t>
  </si>
  <si>
    <t>RAVOIRAGE AU MORTIER DE CIMENT SOUS CHAPE DE 120mm D'EPAISSEUR</t>
  </si>
  <si>
    <t>Localisation : AU DROIT DES FUTURES DOUCHES A l'ITALIENNE
Sur l'emprise des zones de chape piquées ci-avant</t>
  </si>
  <si>
    <t>12.1.3</t>
  </si>
  <si>
    <t>CHAPE HYDRAULIQUE RAPPORTEE LISSEE</t>
  </si>
  <si>
    <t>8.T</t>
  </si>
  <si>
    <t>12.1.3.1</t>
  </si>
  <si>
    <t>CHAPE DESOLIDARISEE RAPPORTEE LISSEE DE 60 mm ép. / Ravoirage</t>
  </si>
  <si>
    <t>Localisation : AU DROIT DES NOUVELLES DOUCHE A L'ITALIENNE</t>
  </si>
  <si>
    <t>12.1.3.2</t>
  </si>
  <si>
    <t>PLUS-VALUE POUR FORME DE PENTE</t>
  </si>
  <si>
    <t>3.&amp;</t>
  </si>
  <si>
    <t>Total H.T. :</t>
  </si>
  <si>
    <t>Total T.V.A. (20%) :</t>
  </si>
  <si>
    <t>Total T.T.C. :</t>
  </si>
  <si>
    <t>12.2</t>
  </si>
  <si>
    <t>CHAPE / NIVEAU RDC, R+1, R+2 &amp; R+3</t>
  </si>
  <si>
    <t>12.2.1</t>
  </si>
  <si>
    <t>RAVOIRAGE RATTRAPAGE NIVEAU AU MORTIER DE CIMENT</t>
  </si>
  <si>
    <t>12.2.1.1</t>
  </si>
  <si>
    <t>RAVOIRAGE POUR RATTRAPAGE DE NIVEAU EPAISSEUR MOYENNE 30 MM EP / SUPPORT EXISTANT / NIVEAU RDC HAUT</t>
  </si>
  <si>
    <t>Localisation : NIVEAU RDC</t>
  </si>
  <si>
    <t>Secrétariat accueil</t>
  </si>
  <si>
    <t>Localisation : Circulation PFR + Zone d'attente</t>
  </si>
  <si>
    <t>Localisation : Sanit. Visit.</t>
  </si>
  <si>
    <t>Localisation : Local à définir</t>
  </si>
  <si>
    <t>9.M.G</t>
  </si>
  <si>
    <t>9.M.H</t>
  </si>
  <si>
    <t>Localisation : Bureau Médecin 1</t>
  </si>
  <si>
    <t>9.M.AB</t>
  </si>
  <si>
    <t>Localisation : Rangement</t>
  </si>
  <si>
    <t>Localisation : Placard électrique</t>
  </si>
  <si>
    <t>9.M.M</t>
  </si>
  <si>
    <t>9.M.N</t>
  </si>
  <si>
    <t>Localisation : Consultation 8</t>
  </si>
  <si>
    <t>9.M.O</t>
  </si>
  <si>
    <t>9.M.P</t>
  </si>
  <si>
    <t>Localisation : Cage escalier (Palier)</t>
  </si>
  <si>
    <t>9.M.Q</t>
  </si>
  <si>
    <t>9.M.R</t>
  </si>
  <si>
    <t>Localisation : Bureau entretien 2</t>
  </si>
  <si>
    <t>9.M.S</t>
  </si>
  <si>
    <t>9.M.T</t>
  </si>
  <si>
    <t>Localisation : Bureau d'entretien 3</t>
  </si>
  <si>
    <t>9.M.U</t>
  </si>
  <si>
    <t>9.M.V</t>
  </si>
  <si>
    <t>Localisation : Salle de détente PFR - UDT</t>
  </si>
  <si>
    <t>9.M.W</t>
  </si>
  <si>
    <t>9.M.X</t>
  </si>
  <si>
    <t>Localisation : Circulation UTDT</t>
  </si>
  <si>
    <t>9.M.Y</t>
  </si>
  <si>
    <t>9.M.AA</t>
  </si>
  <si>
    <t>Localisation : Consultation 9</t>
  </si>
  <si>
    <t>9.M.AC</t>
  </si>
  <si>
    <t>9.M.AD</t>
  </si>
  <si>
    <t>Localisation : Consultation 10</t>
  </si>
  <si>
    <t>9.M.AG</t>
  </si>
  <si>
    <t>9.M.AH</t>
  </si>
  <si>
    <t>Localisation : Consultation 11</t>
  </si>
  <si>
    <t>9.M.AE</t>
  </si>
  <si>
    <t>9.M.AF</t>
  </si>
  <si>
    <t>9.M.AI</t>
  </si>
  <si>
    <t>9.M.AJ</t>
  </si>
  <si>
    <t>Localisation : SAS</t>
  </si>
  <si>
    <t>9.M.AK</t>
  </si>
  <si>
    <t>9.M.AL</t>
  </si>
  <si>
    <t>Localisation : Sanit. Persos.</t>
  </si>
  <si>
    <t>9.M.AM</t>
  </si>
  <si>
    <t>9.M.AN</t>
  </si>
  <si>
    <t>9.M.AO</t>
  </si>
  <si>
    <t>9.M.AP</t>
  </si>
  <si>
    <t>Localisation : Déliverance 1</t>
  </si>
  <si>
    <t>9.M.AQ</t>
  </si>
  <si>
    <t>9.M.AR</t>
  </si>
  <si>
    <t>Localisation : Déliverance 2</t>
  </si>
  <si>
    <t>9.M.AS</t>
  </si>
  <si>
    <t>9.M.AT</t>
  </si>
  <si>
    <t>Localisation : Déliverance 3</t>
  </si>
  <si>
    <t>9.M.AU</t>
  </si>
  <si>
    <t>9.M.AV</t>
  </si>
  <si>
    <t>Localisation : Pharmacie</t>
  </si>
  <si>
    <t>9.M.AW</t>
  </si>
  <si>
    <t>9.M.AX</t>
  </si>
  <si>
    <t>Localisation : Coffres</t>
  </si>
  <si>
    <t>9.M.AY</t>
  </si>
  <si>
    <t>9.M.AZ</t>
  </si>
  <si>
    <t>9.M.BA</t>
  </si>
  <si>
    <t>9.M.BB</t>
  </si>
  <si>
    <t>Localisation : Secrétariat Accueil</t>
  </si>
  <si>
    <t>9.M.BC</t>
  </si>
  <si>
    <t>9.M.BD</t>
  </si>
  <si>
    <t>9.M.BE</t>
  </si>
  <si>
    <t>Localisation : Salle d’Attente</t>
  </si>
  <si>
    <t>9.M.BH</t>
  </si>
  <si>
    <t>Localisation : Sanit. Vsit.</t>
  </si>
  <si>
    <t>9.M.BI</t>
  </si>
  <si>
    <t>Localisation : Salle d'attente</t>
  </si>
  <si>
    <t>9.M.BL</t>
  </si>
  <si>
    <t>9.M.BM</t>
  </si>
  <si>
    <t>9.M.BN</t>
  </si>
  <si>
    <t>9.M.BO</t>
  </si>
  <si>
    <t>9.M.BP</t>
  </si>
  <si>
    <t>Localisation : Circulation interface</t>
  </si>
  <si>
    <t>9.M.BQ</t>
  </si>
  <si>
    <t>9.M.BR</t>
  </si>
  <si>
    <t xml:space="preserve">Localisation : Secrétariat Accueil </t>
  </si>
  <si>
    <t>9.M.BS</t>
  </si>
  <si>
    <t>9.M.BT</t>
  </si>
  <si>
    <t>9.M.BU</t>
  </si>
  <si>
    <t>9.M.BV</t>
  </si>
  <si>
    <t>9.M.BW</t>
  </si>
  <si>
    <t>Localisation : Consultation 7</t>
  </si>
  <si>
    <t>9.M.BX</t>
  </si>
  <si>
    <t>Localisation : Salle de soins</t>
  </si>
  <si>
    <t>9.M.BY</t>
  </si>
  <si>
    <t>9.M.BZ</t>
  </si>
  <si>
    <t>Localisation : Consultation 6</t>
  </si>
  <si>
    <t>9.M.CA</t>
  </si>
  <si>
    <t>9.M.CB</t>
  </si>
  <si>
    <t>Localisation : Consultation 5</t>
  </si>
  <si>
    <t>9.M.CC</t>
  </si>
  <si>
    <t>9.M.CD</t>
  </si>
  <si>
    <t>Localisation : Consultation 4</t>
  </si>
  <si>
    <t>9.M.CE</t>
  </si>
  <si>
    <t>9.M.CF</t>
  </si>
  <si>
    <t>Localisation : Consultation 3</t>
  </si>
  <si>
    <t>9.M.CG</t>
  </si>
  <si>
    <t>9.M.CH</t>
  </si>
  <si>
    <t>Localisation : Consultation 2</t>
  </si>
  <si>
    <t>9.M.CI</t>
  </si>
  <si>
    <t>9.M.CJ</t>
  </si>
  <si>
    <t>Localisation : Consultation 1</t>
  </si>
  <si>
    <t>9.M.CK</t>
  </si>
  <si>
    <t>9.M.CL</t>
  </si>
  <si>
    <t>Localisation : Salle de détente</t>
  </si>
  <si>
    <t>9.M.CO</t>
  </si>
  <si>
    <t>9.M.CP</t>
  </si>
  <si>
    <t>Localisation : Bur. infirmier</t>
  </si>
  <si>
    <t>9.M.CM</t>
  </si>
  <si>
    <t>9.M.CN</t>
  </si>
  <si>
    <t>Localisation : Dégagement</t>
  </si>
  <si>
    <t>9.M.CQ</t>
  </si>
  <si>
    <t>9.M.CR</t>
  </si>
  <si>
    <t>Localisation : Local technique 1</t>
  </si>
  <si>
    <t>9.M.CS</t>
  </si>
  <si>
    <t>9.M.CT</t>
  </si>
  <si>
    <t>Localisation : Placard courant faible</t>
  </si>
  <si>
    <t>9.M.CU</t>
  </si>
  <si>
    <t>9.M.CV</t>
  </si>
  <si>
    <t>9.M.CW</t>
  </si>
  <si>
    <t>9.M.CX</t>
  </si>
  <si>
    <t>9.M.CY</t>
  </si>
  <si>
    <t>9.M.CZ</t>
  </si>
  <si>
    <t>9.M.DA</t>
  </si>
  <si>
    <t>9.M.DB</t>
  </si>
  <si>
    <t>9.M.DC</t>
  </si>
  <si>
    <t>9.M.DD</t>
  </si>
  <si>
    <t>9.M.DE</t>
  </si>
  <si>
    <t>9.M.DF</t>
  </si>
  <si>
    <t>Localisation : Sas entrée</t>
  </si>
  <si>
    <t>9.M.DG</t>
  </si>
  <si>
    <t>9.M.DH</t>
  </si>
  <si>
    <t>Localisation : Entrée principale + Circulation RDC Haut</t>
  </si>
  <si>
    <t>9.M.DI</t>
  </si>
  <si>
    <t>9.M.DJ</t>
  </si>
  <si>
    <t>Localisation : Accueil bat. 26</t>
  </si>
  <si>
    <t>9.M.DK</t>
  </si>
  <si>
    <t>9.M.DL</t>
  </si>
  <si>
    <t>Localisation : Secrétariat bat. 26</t>
  </si>
  <si>
    <t>9.M.DM</t>
  </si>
  <si>
    <t>9.M.DN</t>
  </si>
  <si>
    <t>Localisation : Salle de réunion commune INTERFACE / UTDT</t>
  </si>
  <si>
    <t>9.M.DP</t>
  </si>
  <si>
    <t>9.M.DQ</t>
  </si>
  <si>
    <t>Localisation : Petite circulation</t>
  </si>
  <si>
    <t>9.M.DR</t>
  </si>
  <si>
    <t>9.M.DS</t>
  </si>
  <si>
    <t xml:space="preserve">Localisation : Rangement </t>
  </si>
  <si>
    <t>9.M.DT</t>
  </si>
  <si>
    <t>9.M.DU</t>
  </si>
  <si>
    <t>9.M.DV</t>
  </si>
  <si>
    <t>9.M.DW</t>
  </si>
  <si>
    <t>9.M.DX</t>
  </si>
  <si>
    <t>9.M.DY</t>
  </si>
  <si>
    <t>Localisation : Dégagement (1)</t>
  </si>
  <si>
    <t>9.M.DZ</t>
  </si>
  <si>
    <t>9.M.EA</t>
  </si>
  <si>
    <t>Localisation : Dégagement (2)</t>
  </si>
  <si>
    <t>9.M.EB</t>
  </si>
  <si>
    <t>9.M.EC</t>
  </si>
  <si>
    <t>Localisation : Local technique 3</t>
  </si>
  <si>
    <t>9.M.ED</t>
  </si>
  <si>
    <t>9.M.EE</t>
  </si>
  <si>
    <t>Localisation : Local info</t>
  </si>
  <si>
    <t>9.M.EF</t>
  </si>
  <si>
    <t>9.M.EG</t>
  </si>
  <si>
    <t>9.M.EH</t>
  </si>
  <si>
    <t>12.2.1.2</t>
  </si>
  <si>
    <t>RAVOIRAGE POUR RATTRAPAGE DE NIVEAU EPAISSEUR MOYENNE 30 MM  / SUPPORT EXISTANT / NIVEAU R+1</t>
  </si>
  <si>
    <t>Localisation : NIVEAU R+1</t>
  </si>
  <si>
    <t>Bureau 11</t>
  </si>
  <si>
    <t>Localisation : Bureau 12</t>
  </si>
  <si>
    <t>Localisation : Bureau 13</t>
  </si>
  <si>
    <t>Localisation : Bureau 14</t>
  </si>
  <si>
    <t>Localisation : Bureau 15</t>
  </si>
  <si>
    <t>Localisation : Espace d'attente + Circulation 1 CMP</t>
  </si>
  <si>
    <t>Localisation : Palier escalier</t>
  </si>
  <si>
    <t>Localisation : Bureau 10</t>
  </si>
  <si>
    <t>Localisation : Bureau 9</t>
  </si>
  <si>
    <t>Localisation : Bureau 8</t>
  </si>
  <si>
    <t>Localisation : Bureau 7</t>
  </si>
  <si>
    <t>Localisation : Bureau 16</t>
  </si>
  <si>
    <t>Localisation : Bureau 17</t>
  </si>
  <si>
    <t>Localisation : Bureau 18</t>
  </si>
  <si>
    <t>Localisation : Salle d'attente 3</t>
  </si>
  <si>
    <t>Localisation : Sanit. Perso.</t>
  </si>
  <si>
    <t>Localisation : Bureau 19</t>
  </si>
  <si>
    <t>Localisation : Bureau 20</t>
  </si>
  <si>
    <t>Localisation : Salle d'attente 2</t>
  </si>
  <si>
    <t>Localisation : Salle de réunion</t>
  </si>
  <si>
    <t>Localisation : Salle d'attente 1</t>
  </si>
  <si>
    <t>Localisation : Salle de détente / repos</t>
  </si>
  <si>
    <t>Localisation : Sanit. visiteurs</t>
  </si>
  <si>
    <t>Localisation : Salle groupe Relax</t>
  </si>
  <si>
    <t>Localisation : Circulation 2 CMP</t>
  </si>
  <si>
    <t>Localisation : Bureau 6</t>
  </si>
  <si>
    <t>Localisation : Bureau 5</t>
  </si>
  <si>
    <t>Localisation : Bureau 4</t>
  </si>
  <si>
    <t>Localisation : Bureau 3</t>
  </si>
  <si>
    <t>Localisation : Bureau 2</t>
  </si>
  <si>
    <t>Localisation : Bureau 1</t>
  </si>
  <si>
    <t>Localisation : Bureau IDE</t>
  </si>
  <si>
    <t>Localisation : Accueil secrétariat CMP</t>
  </si>
  <si>
    <t>Localisation : Circulation étage 1</t>
  </si>
  <si>
    <t>Localisation : Bureau relax 1</t>
  </si>
  <si>
    <t>Localisation : Bureau relax 2</t>
  </si>
  <si>
    <t>Localisation : Bureau polyvalent 1</t>
  </si>
  <si>
    <t>Localisation : Bureau polyvalent 2</t>
  </si>
  <si>
    <t>Localisation : Rangement 1</t>
  </si>
  <si>
    <t>Localisation : Local technique 2</t>
  </si>
  <si>
    <t>Localisation : Courants faibles</t>
  </si>
  <si>
    <t>Localisation : Local déchets</t>
  </si>
  <si>
    <t>Localisation : Local ménage</t>
  </si>
  <si>
    <t>Localisation : Espace disponible</t>
  </si>
  <si>
    <t>Localisation : Rangement 2</t>
  </si>
  <si>
    <t>Localisation : Médiation cuisine</t>
  </si>
  <si>
    <t>Localisation : Médiation</t>
  </si>
  <si>
    <t>Localisation : Activité création</t>
  </si>
  <si>
    <t>9.M.EI</t>
  </si>
  <si>
    <t>9.M.EJ</t>
  </si>
  <si>
    <t>Localisation : Bureau médecin</t>
  </si>
  <si>
    <t>9.M.EK</t>
  </si>
  <si>
    <t>9.M.EL</t>
  </si>
  <si>
    <t>Localisation : Bureau des entrée</t>
  </si>
  <si>
    <t>9.M.EM</t>
  </si>
  <si>
    <t>9.M.EN</t>
  </si>
  <si>
    <t>Localisation : Réunion commune ADDICTO-CRIAVS</t>
  </si>
  <si>
    <t>9.M.EO</t>
  </si>
  <si>
    <t>9.M.EQ</t>
  </si>
  <si>
    <t>9.M.ER</t>
  </si>
  <si>
    <t>9.M.ES</t>
  </si>
  <si>
    <t>Localisation : Circulation addicto + Salle d'attente</t>
  </si>
  <si>
    <t>9.M.ET</t>
  </si>
  <si>
    <t>9.M.EU</t>
  </si>
  <si>
    <t>Localisation : Placard élec.</t>
  </si>
  <si>
    <t>9.M.EV</t>
  </si>
  <si>
    <t>9.M.EW</t>
  </si>
  <si>
    <t>Localisation : Sanit. visit.</t>
  </si>
  <si>
    <t>9.M.EX</t>
  </si>
  <si>
    <t>9.M.EY</t>
  </si>
  <si>
    <t>9.M.EZ</t>
  </si>
  <si>
    <t>9.M.FA</t>
  </si>
  <si>
    <t>Localisation : Sanit Personnel</t>
  </si>
  <si>
    <t>9.M.FB</t>
  </si>
  <si>
    <t>9.M.FC</t>
  </si>
  <si>
    <t>9.M.FD</t>
  </si>
  <si>
    <t>9.M.FE</t>
  </si>
  <si>
    <t>Localisation : Espace détente patients</t>
  </si>
  <si>
    <t>9.M.FF</t>
  </si>
  <si>
    <t>9.M.FG</t>
  </si>
  <si>
    <t>9.M.FH</t>
  </si>
  <si>
    <t>9.M.FI</t>
  </si>
  <si>
    <t>9.M.FJ</t>
  </si>
  <si>
    <t>12.2.1.3</t>
  </si>
  <si>
    <t>RAVOIRAGE POUR RATTRAPAGE DE NIVEAU EPAISSEUR MOYENNE 30 MM / SUPPORT EXISTANT / NIVEAU R+2</t>
  </si>
  <si>
    <t>Localisation : NIVEAU R+2</t>
  </si>
  <si>
    <t>Rangement</t>
  </si>
  <si>
    <t>Localisation : Office</t>
  </si>
  <si>
    <t>Localisation : Bureau cadre</t>
  </si>
  <si>
    <t xml:space="preserve">Localisation : Espace attente + circulation CS2R 1 </t>
  </si>
  <si>
    <t>Localisation : Salle de groupe 4</t>
  </si>
  <si>
    <t>Localisation : Salle de groupe 3</t>
  </si>
  <si>
    <t>Localisation : Local info Niv2</t>
  </si>
  <si>
    <t>Localisation : Salle de groupe 2</t>
  </si>
  <si>
    <t>Localisation : Sanit Visit.</t>
  </si>
  <si>
    <t xml:space="preserve">Localisation : Open space vide </t>
  </si>
  <si>
    <t>Localisation : Salle de groupe famille &amp; réunion</t>
  </si>
  <si>
    <t>Localisation : Sanit Perso.</t>
  </si>
  <si>
    <t>Localisation : Salle de groupe 1</t>
  </si>
  <si>
    <t>Localisation : Circulation CS2R 2</t>
  </si>
  <si>
    <t>Localisation : Circulation Etage 2 (+ RE-PAIRE + C2SR)</t>
  </si>
  <si>
    <t>Localisation : Bureau consult. 1</t>
  </si>
  <si>
    <t>Localisation : Bureau consult. 2</t>
  </si>
  <si>
    <t>Localisation : Local techn. 1</t>
  </si>
  <si>
    <t>Localisation : Courant faibles</t>
  </si>
  <si>
    <t>Localisation : Local techn. 3</t>
  </si>
  <si>
    <t>Localisation : Bureau mutualisé 1 - Loire A2D</t>
  </si>
  <si>
    <t>Localisation : Bureau 1 - Loire A2D</t>
  </si>
  <si>
    <t>Localisation : Bureau 2 - Loire A2D</t>
  </si>
  <si>
    <t>Localisation : Bureau mutualisé 2 - Loire A2D</t>
  </si>
  <si>
    <t>12.2.1.4</t>
  </si>
  <si>
    <t>RAVOIRAGE POUR RATTRAPAGE DE NIVEAU EPAISSEUR MOYENNE 40 MM EP / SUPPORT EXISTANT / NIVEAU R+3</t>
  </si>
  <si>
    <t>Localisation : NIVEAU R+3</t>
  </si>
  <si>
    <t>Local ménage</t>
  </si>
  <si>
    <t>Localisation : Bureau 8 PSY Prem's</t>
  </si>
  <si>
    <t>Localisation : Bureau 7 Structure</t>
  </si>
  <si>
    <t>Localisation : Bureau 9 EM'RAUD 1</t>
  </si>
  <si>
    <t>Localisation : Circulation service mobile 3</t>
  </si>
  <si>
    <t>Localisation : Bureau entretien 3</t>
  </si>
  <si>
    <t>Localisation : Bureau 6 Médecin 2</t>
  </si>
  <si>
    <t>Localisation : Bureau 5 Neuro-Psy 2</t>
  </si>
  <si>
    <t>Localisation : Bureau 4 Neuro-Psy 1</t>
  </si>
  <si>
    <t>Localisation : Bureau 3 ASS; Sociale</t>
  </si>
  <si>
    <t>Localisation : Bureau 10 EM'RAUD 2</t>
  </si>
  <si>
    <t>Localisation : Bureau 11 RUBY 1</t>
  </si>
  <si>
    <t>Localisation : Bureau 12 RUBY 2</t>
  </si>
  <si>
    <t>Localisation : Bureau 13 RUBY 3</t>
  </si>
  <si>
    <t>Localisation : Bureau 14 RUBY 4</t>
  </si>
  <si>
    <t>Localisation : Circulation service mobile 2 + Espace impression</t>
  </si>
  <si>
    <t>Localisation : Bureau 2 cadres</t>
  </si>
  <si>
    <t>Localisation : Bureau 1 médecin 1</t>
  </si>
  <si>
    <t>Localisation : Bureau entretien 1</t>
  </si>
  <si>
    <t>Localisation : Bureau 15 RUBY 5</t>
  </si>
  <si>
    <t>Localisation : Bureau 13 secrétariat</t>
  </si>
  <si>
    <t>Localisation : Bureau 16 Pharma. Examen</t>
  </si>
  <si>
    <t>Localisation : Réfectoire</t>
  </si>
  <si>
    <t>Localisation : Circulation service mobile 1</t>
  </si>
  <si>
    <t>Localisation : Local tech. 2</t>
  </si>
  <si>
    <t>Localisation : Circulation étage 3</t>
  </si>
  <si>
    <t>Localisation : Courant faible</t>
  </si>
  <si>
    <t>Localisation : Local tech. 3</t>
  </si>
  <si>
    <t>12.2.1.5</t>
  </si>
  <si>
    <t xml:space="preserve">   CHAPE DE RAVOIRAGE 50 MM COMPLEMENTAIRE / SUPPORT EXISTANT</t>
  </si>
  <si>
    <t>Localisation : Suivant besoins en cours de chantier</t>
  </si>
  <si>
    <t>12.2.2</t>
  </si>
  <si>
    <t>PLUS-VALUE POUR TRAVAUX PREPARATOIRES AVANT RAVOIRAGE</t>
  </si>
  <si>
    <t>Localisation : SUR L'ESNEMBLE DES TRAVAUX PREPAPRATOIRES COMPTE CI-DESSUS</t>
  </si>
  <si>
    <t>Niveau RDC</t>
  </si>
  <si>
    <t>Localisation : Niveau R+1</t>
  </si>
  <si>
    <t>Localisation : Niveau R+2</t>
  </si>
  <si>
    <t>Localisation : Niveau R+3</t>
  </si>
  <si>
    <t>12.2.3</t>
  </si>
  <si>
    <t>FEUTRE PHONIQUE</t>
  </si>
  <si>
    <t>12.2.3.1</t>
  </si>
  <si>
    <t>SOUS-COUCHE ACOUSTIQUE MINCE DLw = 19dB / TOUS NIVEAUX</t>
  </si>
  <si>
    <t>Localisation : AU DROIT DE L'ENSEMBLE DES PIECES</t>
  </si>
  <si>
    <t>12.2.4</t>
  </si>
  <si>
    <t>CHAPE ANHYDRITE FLUIDE</t>
  </si>
  <si>
    <t>12.2.4.1</t>
  </si>
  <si>
    <t>CHAPE ANHYDRITE FLUIDE - EP JUSQU'A 50 mm env. SUR SUPPORT EXISTANT/ NIVEAU RDC HAUT</t>
  </si>
  <si>
    <t>Localisation : ENSEMBLE DU NIVEAU RDC HAUT</t>
  </si>
  <si>
    <t>12.2.4.2</t>
  </si>
  <si>
    <t>CHAPE ANHYDRITE FLUIDE - EP JUSQU'A 50 mm env. SUR SUPPORT EXISTANT/ NIVEAU R+1</t>
  </si>
  <si>
    <t>Localisation : ENSEMBLE DU NIVEAU R+1</t>
  </si>
  <si>
    <t>12.2.4.3</t>
  </si>
  <si>
    <t>CHAPE ANHYDRITE FLUIDE - EP JUSQU'A 50 mm env. SUR SUPPORT EXISTANT/ NIVEAU R+2</t>
  </si>
  <si>
    <t>Localisation : ENSEMBLE DU NIVEAU R+2</t>
  </si>
  <si>
    <t>12.2.4.4</t>
  </si>
  <si>
    <t>CHAPE ANHYDRITE FLUIDE - EP JUSQU'A 50 mm env. SUR SUPPORT EXISTANT/ NIVEAU R+3</t>
  </si>
  <si>
    <t>Localisation : ENSEMBLE DU NIVEAU R+3</t>
  </si>
  <si>
    <t>7.COMMERCIAL(VBASE).100%..100,00</t>
  </si>
  <si>
    <t>RECAPITULATIF
Lot n°12 CHAPE</t>
  </si>
  <si>
    <t>RECAPITULATIF DES CHAPITRES</t>
  </si>
  <si>
    <t>12.1 - CREATION DE DOUCHES A l'ITALIENNE / RDC "BAS"</t>
  </si>
  <si>
    <t>12.2 - CHAPE / NIVEAU RDC, R+1, R+2 &amp; R+3</t>
  </si>
  <si>
    <t>Total du lot CHAPE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</si>
  <si>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</si>
  <si>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</si>
  <si>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</si>
  <si>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</si>
  <si>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</si>
  <si>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</si>
  <si>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</si>
  <si>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</si>
  <si>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</si>
  <si>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</si>
  <si>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</si>
  <si>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</si>
  <si>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</si>
  <si>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</si>
  <si>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</si>
  <si>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</si>
  <si>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</si>
  <si>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</si>
  <si>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</si>
  <si>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</si>
  <si>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</si>
  <si>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</si>
  <si>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</si>
  <si>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</si>
  <si>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</si>
  <si>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</si>
  <si>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</si>
  <si>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</si>
  <si>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</si>
  <si>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</si>
  <si>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</si>
  <si>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D.P.G.F.</t>
  </si>
  <si>
    <t>Rénovation et aménagement du Pavillon n°26 (CHU Bellevue)</t>
  </si>
  <si>
    <t>D241204</t>
  </si>
  <si>
    <t>10/07/2026</t>
  </si>
  <si>
    <t>DCE</t>
  </si>
  <si>
    <t>1.01</t>
  </si>
  <si>
    <t>13 Rue Ambroise Paré</t>
  </si>
  <si>
    <t>42100 SAINT ETIENNE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</si>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</sst>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6">
    <numFmt numFmtId="164" formatCode="#,##0.00"/>
    <numFmt numFmtId="165" formatCode="0.00%"/>
    <numFmt numFmtId="166" formatCode="#,##0.00\ [$€];[Red]-#,##0.00\ [$€]"/>
    <numFmt numFmtId="167" formatCode="00000"/>
    <numFmt numFmtId="168" formatCode="0#&quot; &quot;##&quot; &quot;##&quot; &quot;##&quot; &quot;##"/>
    <numFmt numFmtId="169" formatCode="#,##0.000"/>
  </numFmts>
  <fonts count="2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top" wrapText="1"/>
    </xf>
    <xf numFmtId="164" fontId="11" fillId="0" borderId="9" xfId="0" applyNumberFormat="1" applyFont="1" applyBorder="1" applyAlignment="1">
      <alignment horizontal="right" vertical="top" wrapText="1"/>
    </xf>
    <xf numFmtId="164" fontId="11" fillId="0" borderId="11" xfId="0" applyNumberFormat="1" applyFont="1" applyBorder="1" applyAlignment="1" applyProtection="1">
      <alignment horizontal="right" vertical="top" wrapText="1"/>
      <protection locked="0"/>
    </xf>
    <xf numFmtId="164" fontId="12" fillId="0" borderId="11" xfId="0" applyNumberFormat="1" applyFont="1" applyBorder="1" applyAlignment="1" applyProtection="1">
      <alignment vertical="top" wrapText="1"/>
      <protection locked="0"/>
    </xf>
    <xf numFmtId="164" fontId="12" fillId="0" borderId="9" xfId="0" applyNumberFormat="1" applyFont="1" applyBorder="1" applyAlignment="1">
      <alignment vertical="top" wrapText="1"/>
    </xf>
    <xf numFmtId="165" fontId="4" fillId="0" borderId="0" xfId="0" applyNumberFormat="1" applyFont="1" applyAlignment="1">
      <alignment horizontal="right" vertical="top" wrapText="1"/>
    </xf>
    <xf numFmtId="0" fontId="13" fillId="0" borderId="10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6" fontId="15" fillId="0" borderId="7" xfId="0" applyNumberFormat="1" applyFont="1" applyBorder="1" applyAlignment="1">
      <alignment horizontal="right" vertical="top" wrapText="1"/>
    </xf>
    <xf numFmtId="166" fontId="15" fillId="0" borderId="8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166" fontId="15" fillId="0" borderId="0" xfId="0" applyNumberFormat="1" applyFont="1" applyAlignment="1">
      <alignment horizontal="right" vertical="top" wrapText="1"/>
    </xf>
    <xf numFmtId="166" fontId="15" fillId="0" borderId="5" xfId="0" applyNumberFormat="1" applyFont="1" applyBorder="1" applyAlignment="1">
      <alignment horizontal="righ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horizontal="right" vertical="top" wrapText="1"/>
    </xf>
    <xf numFmtId="0" fontId="18" fillId="0" borderId="12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17" xfId="0" applyFont="1" applyBorder="1" applyAlignment="1">
      <alignment vertical="top" wrapText="1"/>
    </xf>
    <xf numFmtId="166" fontId="3" fillId="0" borderId="0" xfId="0" applyNumberFormat="1" applyFont="1" applyAlignment="1">
      <alignment vertical="top" wrapText="1"/>
    </xf>
    <xf numFmtId="166" fontId="1" fillId="0" borderId="0" xfId="0" applyNumberFormat="1" applyFont="1" applyAlignment="1">
      <alignment vertical="top" wrapText="1"/>
    </xf>
    <xf numFmtId="166" fontId="1" fillId="0" borderId="18" xfId="0" applyNumberFormat="1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6" fontId="3" fillId="0" borderId="20" xfId="0" applyNumberFormat="1" applyFont="1" applyBorder="1" applyAlignment="1">
      <alignment vertical="top" wrapText="1"/>
    </xf>
    <xf numFmtId="166" fontId="1" fillId="0" borderId="20" xfId="0" applyNumberFormat="1" applyFont="1" applyBorder="1" applyAlignment="1">
      <alignment vertical="top" wrapText="1"/>
    </xf>
    <xf numFmtId="166" fontId="1" fillId="0" borderId="21" xfId="0" applyNumberFormat="1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9" fillId="0" borderId="2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5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5" fontId="6" fillId="0" borderId="10" xfId="0" applyNumberFormat="1" applyFont="1" applyBorder="1" applyAlignment="1">
      <alignment horizontal="right" vertical="top" wrapText="1"/>
    </xf>
    <xf numFmtId="165" fontId="6" fillId="0" borderId="24" xfId="0" applyNumberFormat="1" applyFont="1" applyBorder="1" applyAlignment="1">
      <alignment horizontal="right" vertical="top" wrapText="1"/>
    </xf>
    <xf numFmtId="0" fontId="18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vertical="top" wrapText="1"/>
      <protection locked="0"/>
    </xf>
    <xf numFmtId="167" fontId="6" fillId="0" borderId="11" xfId="0" applyNumberFormat="1" applyFont="1" applyBorder="1" applyAlignment="1" applyProtection="1">
      <alignment vertical="top" wrapText="1"/>
      <protection locked="0"/>
    </xf>
    <xf numFmtId="168" fontId="6" fillId="0" borderId="11" xfId="0" applyNumberFormat="1" applyFont="1" applyBorder="1" applyAlignment="1" applyProtection="1">
      <alignment vertical="top" wrapText="1"/>
      <protection locked="0"/>
    </xf>
    <xf numFmtId="0" fontId="20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169" fontId="6" fillId="0" borderId="11" xfId="0" applyNumberFormat="1" applyFont="1" applyBorder="1" applyAlignment="1" applyProtection="1">
      <alignment horizontal="right" vertical="top" wrapText="1"/>
      <protection locked="0"/>
    </xf>
    <xf numFmtId="166" fontId="6" fillId="0" borderId="11" xfId="0" applyNumberFormat="1" applyFont="1" applyBorder="1" applyAlignment="1" applyProtection="1">
      <alignment horizontal="right" vertical="top" wrapText="1"/>
      <protection locked="0"/>
    </xf>
    <xf numFmtId="166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728663</xdr:colOff>
      <xdr:row>1</xdr:row>
      <xdr:rowOff>42863</xdr:rowOff>
    </xdr:from>
    <xdr:to>
      <xdr:col>7</xdr:col>
      <xdr:colOff>240713</xdr:colOff>
      <xdr:row>9</xdr:row>
      <xdr:rowOff>68014</xdr:rowOff>
    </xdr:to>
    <xdr:pic>
      <xdr:nvPicPr>
        <xdr:cNvPr id="2" name="Picture 1" descr="{99c32a4e-702a-4b7d-a521-ad0506118e8a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2838" y="157163"/>
          <a:ext cx="2160000" cy="939552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51</xdr:row>
      <xdr:rowOff>38100</xdr:rowOff>
    </xdr:from>
    <xdr:to>
      <xdr:col>4</xdr:col>
      <xdr:colOff>922337</xdr:colOff>
      <xdr:row>54</xdr:row>
      <xdr:rowOff>74118</xdr:rowOff>
    </xdr:to>
    <xdr:pic>
      <xdr:nvPicPr>
        <xdr:cNvPr id="3" name="Picture 2" descr="{14a343c2-b832-408e-a885-5fa4740a945d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867400"/>
          <a:ext cx="889000" cy="37891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95250</xdr:rowOff>
    </xdr:from>
    <xdr:to>
      <xdr:col>1</xdr:col>
      <xdr:colOff>636587</xdr:colOff>
      <xdr:row>85</xdr:row>
      <xdr:rowOff>12700</xdr:rowOff>
    </xdr:to>
    <xdr:pic>
      <xdr:nvPicPr>
        <xdr:cNvPr id="4" name="Picture 3" descr="{853ab7f9-d2d2-4cb6-8364-7463c656b027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249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52388</xdr:rowOff>
    </xdr:from>
    <xdr:to>
      <xdr:col>1</xdr:col>
      <xdr:colOff>636587</xdr:colOff>
      <xdr:row>76</xdr:row>
      <xdr:rowOff>53597</xdr:rowOff>
    </xdr:to>
    <xdr:pic>
      <xdr:nvPicPr>
        <xdr:cNvPr id="5" name="Picture 4" descr="{c4d81f83-4c05-4297-b265-02e8f44e9572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510588"/>
          <a:ext cx="603250" cy="22981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19050</xdr:rowOff>
    </xdr:from>
    <xdr:to>
      <xdr:col>1</xdr:col>
      <xdr:colOff>636587</xdr:colOff>
      <xdr:row>69</xdr:row>
      <xdr:rowOff>88900</xdr:rowOff>
    </xdr:to>
    <xdr:pic>
      <xdr:nvPicPr>
        <xdr:cNvPr id="6" name="Picture 5" descr="{aeaa9506-fb30-4fde-8e72-42aaa9bee6fb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77150"/>
          <a:ext cx="603250" cy="2984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85725</xdr:rowOff>
    </xdr:from>
    <xdr:to>
      <xdr:col>1</xdr:col>
      <xdr:colOff>641350</xdr:colOff>
      <xdr:row>62</xdr:row>
      <xdr:rowOff>36308</xdr:rowOff>
    </xdr:to>
    <xdr:pic>
      <xdr:nvPicPr>
        <xdr:cNvPr id="7" name="Picture 6" descr="{67d5f6a1-3412-4b35-a0a7-aa1d4c9da512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943725"/>
          <a:ext cx="603250" cy="179183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47c4ebea-c7d2-41a1-83e2-b266eee642a3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1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7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1756"/>
  <sheetViews>
    <sheetView showGridLines="0" tabSelected="1" workbookViewId="0">
      <pane ySplit="3" topLeftCell="A4" activePane="bottomLeft" state="frozen"/>
      <selection pane="bottomLeft" activeCell="J12" sqref="J12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1.140625" customWidth="1"/>
    <col min="5" max="10" width="8.140625" customWidth="1"/>
    <col min="11" max="12" width="12.5703125" customWidth="1"/>
    <col min="13" max="13" width="10.7109375" customWidth="1"/>
    <col min="14" max="14" width="0" hidden="1" customWidth="1"/>
    <col min="15" max="15" width="10.7109375" customWidth="1"/>
    <col min="16" max="19" width="0" hidden="1" customWidth="1"/>
    <col min="20" max="69" width="10.7109375" customWidth="1"/>
  </cols>
  <sheetData>
    <row r="1" spans="1:19" hidden="1">
      <c r="A1" s="7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20</v>
      </c>
      <c r="L1" s="7" t="s">
        <v>21</v>
      </c>
      <c r="M1" s="7" t="s">
        <v>22</v>
      </c>
      <c r="O1" s="7" t="s">
        <v>23</v>
      </c>
      <c r="P1" s="7" t="s">
        <v>24</v>
      </c>
      <c r="Q1" s="7" t="s">
        <v>25</v>
      </c>
      <c r="R1" s="7" t="s">
        <v>26</v>
      </c>
      <c r="S1" s="7" t="s">
        <v>27</v>
      </c>
    </row>
    <row r="3" spans="1:19">
      <c r="A3" s="7" t="s">
        <v>28</v>
      </c>
      <c r="B3" s="26" t="s">
        <v>29</v>
      </c>
      <c r="C3" s="26" t="s">
        <v>30</v>
      </c>
      <c r="D3" s="26" t="s">
        <v>31</v>
      </c>
      <c r="E3" s="26"/>
      <c r="F3" s="26"/>
      <c r="G3" s="26"/>
      <c r="H3" s="26" t="s">
        <v>17</v>
      </c>
      <c r="I3" s="26" t="s">
        <v>32</v>
      </c>
      <c r="J3" s="26" t="s">
        <v>33</v>
      </c>
      <c r="K3" s="26" t="s">
        <v>34</v>
      </c>
      <c r="L3" s="26" t="s">
        <v>35</v>
      </c>
      <c r="M3" s="26" t="s">
        <v>36</v>
      </c>
      <c r="N3" s="26" t="s">
        <v>37</v>
      </c>
      <c r="O3" s="26" t="s">
        <v>38</v>
      </c>
      <c r="P3" s="26" t="s">
        <v>39</v>
      </c>
      <c r="Q3" s="26" t="s">
        <v>40</v>
      </c>
      <c r="R3" s="26" t="s">
        <v>41</v>
      </c>
      <c r="S3" s="26" t="s">
        <v>42</v>
      </c>
    </row>
    <row r="4" spans="1:19" ht="15.75" customHeight="1">
      <c r="A4" s="7">
        <v>2</v>
      </c>
      <c r="B4" s="27" t="s">
        <v>43</v>
      </c>
      <c r="C4" s="27"/>
      <c r="D4" s="28" t="s">
        <v>44</v>
      </c>
      <c r="E4" s="28"/>
      <c r="F4" s="28"/>
      <c r="G4" s="28"/>
      <c r="H4" s="28"/>
      <c r="I4" s="28"/>
      <c r="J4" s="28"/>
      <c r="K4" s="28"/>
      <c r="L4" s="28"/>
      <c r="M4" s="7"/>
    </row>
    <row r="5" spans="1:19" hidden="1">
      <c r="A5" s="7">
        <v>5</v>
      </c>
    </row>
    <row r="6" spans="1:19" hidden="1">
      <c r="A6" s="7" t="s">
        <v>45</v>
      </c>
    </row>
    <row r="7" spans="1:19" hidden="1">
      <c r="A7" s="7">
        <v>5</v>
      </c>
    </row>
    <row r="8" spans="1:19" hidden="1">
      <c r="A8" s="7" t="s">
        <v>45</v>
      </c>
    </row>
    <row r="9" spans="1:19" hidden="1">
      <c r="A9" s="7">
        <v>8</v>
      </c>
    </row>
    <row r="10" spans="1:19" hidden="1">
      <c r="A10" s="7" t="s">
        <v>46</v>
      </c>
    </row>
    <row r="11" spans="1:19" ht="31.5" customHeight="1">
      <c r="A11" s="7">
        <v>3</v>
      </c>
      <c r="B11" s="27" t="s">
        <v>47</v>
      </c>
      <c r="C11" s="27"/>
      <c r="D11" s="28" t="s">
        <v>48</v>
      </c>
      <c r="E11" s="28"/>
      <c r="F11" s="28"/>
      <c r="G11" s="28"/>
      <c r="H11" s="28"/>
      <c r="I11" s="28"/>
      <c r="J11" s="28"/>
      <c r="K11" s="28"/>
      <c r="L11" s="28"/>
      <c r="M11" s="7"/>
    </row>
    <row r="12" spans="1:19" ht="22.5" customHeight="1">
      <c r="A12" s="7">
        <v>9</v>
      </c>
      <c r="B12" s="29" t="s">
        <v>49</v>
      </c>
      <c r="C12" s="29"/>
      <c r="D12" s="30" t="s">
        <v>50</v>
      </c>
      <c r="E12" s="31"/>
      <c r="F12" s="31"/>
      <c r="G12" s="31"/>
      <c r="H12" s="32" t="s">
        <v>15</v>
      </c>
      <c r="I12" s="33">
        <v>15</v>
      </c>
      <c r="J12" s="34"/>
      <c r="K12" s="35"/>
      <c r="L12" s="36">
        <f>IF(AND(I12= "",J12= ""), 0, ROUND(ROUND(K12, 2) * ROUND(IF(J12="",I12,J12),  2), 2))</f>
        <v/>
      </c>
      <c r="M12" s="7"/>
      <c r="O12" s="37">
        <v>0.2</v>
      </c>
      <c r="S12" s="7">
        <v>1906</v>
      </c>
    </row>
    <row r="13" spans="1:19" hidden="1">
      <c r="A13" s="7" t="s">
        <v>51</v>
      </c>
    </row>
    <row r="14" spans="1:19" hidden="1">
      <c r="A14" s="7" t="s">
        <v>51</v>
      </c>
    </row>
    <row r="15" spans="1:19" hidden="1">
      <c r="A15" s="7" t="s">
        <v>51</v>
      </c>
    </row>
    <row r="16" spans="1:19" ht="22.5" customHeight="1">
      <c r="A16" s="7" t="s">
        <v>52</v>
      </c>
      <c r="B16" s="38"/>
      <c r="C16" s="38"/>
      <c r="D16" s="38" t="s">
        <v>53</v>
      </c>
      <c r="E16" s="38"/>
      <c r="F16" s="38"/>
      <c r="G16" s="38"/>
      <c r="H16" s="38"/>
      <c r="I16" s="38"/>
      <c r="J16" s="38"/>
      <c r="K16" s="38"/>
      <c r="L16" s="38"/>
    </row>
    <row r="17" spans="1:12">
      <c r="A17" s="7" t="s">
        <v>52</v>
      </c>
      <c r="B17" s="38"/>
      <c r="C17" s="38"/>
      <c r="D17" s="38" t="s">
        <v>54</v>
      </c>
      <c r="E17" s="38"/>
      <c r="F17" s="38"/>
      <c r="G17" s="38"/>
      <c r="H17" s="38"/>
      <c r="I17" s="38"/>
      <c r="J17" s="38"/>
      <c r="K17" s="38"/>
      <c r="L17" s="38"/>
    </row>
    <row r="18" spans="1:12">
      <c r="A18" s="7" t="s">
        <v>52</v>
      </c>
      <c r="B18" s="38"/>
      <c r="C18" s="38"/>
      <c r="D18" s="38" t="s">
        <v>55</v>
      </c>
      <c r="E18" s="38"/>
      <c r="F18" s="38"/>
      <c r="G18" s="38"/>
      <c r="H18" s="38"/>
      <c r="I18" s="38"/>
      <c r="J18" s="38"/>
      <c r="K18" s="38"/>
      <c r="L18" s="38"/>
    </row>
    <row r="19" spans="1:12" hidden="1">
      <c r="A19" s="7" t="s">
        <v>56</v>
      </c>
    </row>
    <row r="20" spans="1:12" hidden="1">
      <c r="A20" s="7" t="s">
        <v>56</v>
      </c>
    </row>
    <row r="21" spans="1:12" hidden="1">
      <c r="A21" s="7" t="s">
        <v>57</v>
      </c>
    </row>
    <row r="22" spans="1:12" hidden="1">
      <c r="A22" s="7" t="s">
        <v>58</v>
      </c>
    </row>
    <row r="23" spans="1:12" hidden="1">
      <c r="A23" s="7" t="s">
        <v>58</v>
      </c>
    </row>
    <row r="24" spans="1:12" hidden="1">
      <c r="A24" s="7" t="s">
        <v>58</v>
      </c>
    </row>
    <row r="25" spans="1:12" hidden="1">
      <c r="A25" s="7" t="s">
        <v>59</v>
      </c>
    </row>
    <row r="26" spans="1:12" hidden="1">
      <c r="A26" s="7" t="s">
        <v>60</v>
      </c>
    </row>
    <row r="27" spans="1:12" ht="22.5" customHeight="1">
      <c r="A27" s="7" t="s">
        <v>52</v>
      </c>
      <c r="B27" s="38"/>
      <c r="C27" s="38"/>
      <c r="D27" s="38" t="s">
        <v>61</v>
      </c>
      <c r="E27" s="38"/>
      <c r="F27" s="38"/>
      <c r="G27" s="38"/>
      <c r="H27" s="38"/>
      <c r="I27" s="38"/>
      <c r="J27" s="38"/>
      <c r="K27" s="38"/>
      <c r="L27" s="38"/>
    </row>
    <row r="28" spans="1:12" hidden="1">
      <c r="A28" s="7" t="s">
        <v>62</v>
      </c>
    </row>
    <row r="29" spans="1:12" hidden="1">
      <c r="A29" s="7" t="s">
        <v>62</v>
      </c>
    </row>
    <row r="30" spans="1:12" hidden="1">
      <c r="A30" s="7" t="s">
        <v>63</v>
      </c>
    </row>
    <row r="31" spans="1:12">
      <c r="A31" s="7" t="s">
        <v>52</v>
      </c>
      <c r="B31" s="38"/>
      <c r="C31" s="38"/>
      <c r="D31" s="38" t="s">
        <v>64</v>
      </c>
      <c r="E31" s="38"/>
      <c r="F31" s="38"/>
      <c r="G31" s="38"/>
      <c r="H31" s="38"/>
      <c r="I31" s="38"/>
      <c r="J31" s="38"/>
      <c r="K31" s="38"/>
      <c r="L31" s="38"/>
    </row>
    <row r="32" spans="1:12" hidden="1">
      <c r="A32" s="7" t="s">
        <v>65</v>
      </c>
    </row>
    <row r="33" spans="1:19" hidden="1">
      <c r="A33" s="7" t="s">
        <v>65</v>
      </c>
    </row>
    <row r="34" spans="1:19" hidden="1">
      <c r="A34" s="7" t="s">
        <v>65</v>
      </c>
    </row>
    <row r="35" spans="1:19" hidden="1">
      <c r="A35" s="7" t="s">
        <v>66</v>
      </c>
    </row>
    <row r="36" spans="1:19" hidden="1">
      <c r="A36" s="7" t="s">
        <v>67</v>
      </c>
    </row>
    <row r="37" spans="1:19" ht="22.5" customHeight="1">
      <c r="A37" s="7" t="s">
        <v>52</v>
      </c>
      <c r="B37" s="38"/>
      <c r="C37" s="38"/>
      <c r="D37" s="38" t="s">
        <v>68</v>
      </c>
      <c r="E37" s="38"/>
      <c r="F37" s="38"/>
      <c r="G37" s="38"/>
      <c r="H37" s="38"/>
      <c r="I37" s="38"/>
      <c r="J37" s="38"/>
      <c r="K37" s="38"/>
      <c r="L37" s="38"/>
    </row>
    <row r="38" spans="1:19" hidden="1">
      <c r="A38" s="7" t="s">
        <v>69</v>
      </c>
    </row>
    <row r="39" spans="1:19" hidden="1">
      <c r="A39" s="7" t="s">
        <v>69</v>
      </c>
    </row>
    <row r="40" spans="1:19" hidden="1">
      <c r="A40" s="7" t="s">
        <v>70</v>
      </c>
    </row>
    <row r="41" spans="1:19" ht="22.5" customHeight="1">
      <c r="A41" s="7" t="s">
        <v>52</v>
      </c>
      <c r="B41" s="38"/>
      <c r="C41" s="38"/>
      <c r="D41" s="38" t="s">
        <v>71</v>
      </c>
      <c r="E41" s="38"/>
      <c r="F41" s="38"/>
      <c r="G41" s="38"/>
      <c r="H41" s="38"/>
      <c r="I41" s="38"/>
      <c r="J41" s="38"/>
      <c r="K41" s="38"/>
      <c r="L41" s="38"/>
    </row>
    <row r="42" spans="1:19" hidden="1">
      <c r="A42" s="7" t="s">
        <v>72</v>
      </c>
    </row>
    <row r="43" spans="1:19" hidden="1">
      <c r="A43" s="7" t="s">
        <v>72</v>
      </c>
    </row>
    <row r="44" spans="1:19" hidden="1">
      <c r="A44" s="7" t="s">
        <v>73</v>
      </c>
    </row>
    <row r="45" spans="1:19" hidden="1">
      <c r="A45" s="7" t="s">
        <v>74</v>
      </c>
    </row>
    <row r="46" spans="1:19" hidden="1">
      <c r="A46" s="7" t="s">
        <v>75</v>
      </c>
    </row>
    <row r="47" spans="1:19" ht="22.5" customHeight="1">
      <c r="A47" s="7">
        <v>9</v>
      </c>
      <c r="B47" s="29" t="s">
        <v>76</v>
      </c>
      <c r="C47" s="29"/>
      <c r="D47" s="30" t="s">
        <v>77</v>
      </c>
      <c r="E47" s="31"/>
      <c r="F47" s="31"/>
      <c r="G47" s="31"/>
      <c r="H47" s="32" t="s">
        <v>15</v>
      </c>
      <c r="I47" s="33">
        <v>15</v>
      </c>
      <c r="J47" s="34"/>
      <c r="K47" s="35"/>
      <c r="L47" s="36">
        <f>IF(AND(I47= "",J47= ""), 0, ROUND(ROUND(K47, 2) * ROUND(IF(J47="",I47,J47),  2), 2))</f>
        <v/>
      </c>
      <c r="M47" s="7"/>
      <c r="O47" s="37">
        <v>0.2</v>
      </c>
      <c r="S47" s="7">
        <v>1906</v>
      </c>
    </row>
    <row r="48" spans="1:19" hidden="1">
      <c r="A48" s="7" t="s">
        <v>51</v>
      </c>
    </row>
    <row r="49" spans="1:19" hidden="1">
      <c r="A49" s="7" t="s">
        <v>51</v>
      </c>
    </row>
    <row r="50" spans="1:19" ht="33.75" customHeight="1">
      <c r="A50" s="7" t="s">
        <v>52</v>
      </c>
      <c r="B50" s="38"/>
      <c r="C50" s="38"/>
      <c r="D50" s="38" t="s">
        <v>78</v>
      </c>
      <c r="E50" s="38"/>
      <c r="F50" s="38"/>
      <c r="G50" s="38"/>
      <c r="H50" s="38"/>
      <c r="I50" s="38"/>
      <c r="J50" s="38"/>
      <c r="K50" s="38"/>
      <c r="L50" s="38"/>
    </row>
    <row r="51" spans="1:19" hidden="1">
      <c r="A51" s="7" t="s">
        <v>74</v>
      </c>
    </row>
    <row r="52" spans="1:19" hidden="1">
      <c r="A52" s="7" t="s">
        <v>75</v>
      </c>
    </row>
    <row r="53" spans="1:19">
      <c r="A53" s="7">
        <v>8</v>
      </c>
      <c r="B53" s="29" t="s">
        <v>79</v>
      </c>
      <c r="C53" s="29"/>
      <c r="D53" s="39" t="s">
        <v>80</v>
      </c>
      <c r="E53" s="39"/>
      <c r="F53" s="39"/>
      <c r="G53" s="39"/>
      <c r="H53" s="31"/>
      <c r="I53" s="31"/>
      <c r="J53" s="31"/>
      <c r="K53" s="31"/>
      <c r="L53" s="40"/>
      <c r="M53" s="7"/>
    </row>
    <row r="54" spans="1:19" hidden="1">
      <c r="A54" s="7" t="s">
        <v>81</v>
      </c>
    </row>
    <row r="55" spans="1:19" hidden="1">
      <c r="A55" s="7" t="s">
        <v>81</v>
      </c>
    </row>
    <row r="56" spans="1:19" hidden="1">
      <c r="A56" s="7" t="s">
        <v>81</v>
      </c>
    </row>
    <row r="57" spans="1:19" ht="22.5" customHeight="1">
      <c r="A57" s="7">
        <v>9</v>
      </c>
      <c r="B57" s="29" t="s">
        <v>82</v>
      </c>
      <c r="C57" s="29"/>
      <c r="D57" s="30" t="s">
        <v>83</v>
      </c>
      <c r="E57" s="31"/>
      <c r="F57" s="31"/>
      <c r="G57" s="31"/>
      <c r="H57" s="32" t="s">
        <v>15</v>
      </c>
      <c r="I57" s="33">
        <v>15</v>
      </c>
      <c r="J57" s="34"/>
      <c r="K57" s="35"/>
      <c r="L57" s="36">
        <f>IF(AND(I57= "",J57= ""), 0, ROUND(ROUND(K57, 2) * ROUND(IF(J57="",I57,J57),  2), 2))</f>
        <v/>
      </c>
      <c r="M57" s="7"/>
      <c r="O57" s="37">
        <v>0.2</v>
      </c>
      <c r="S57" s="7">
        <v>1906</v>
      </c>
    </row>
    <row r="58" spans="1:19" hidden="1">
      <c r="A58" s="7" t="s">
        <v>51</v>
      </c>
    </row>
    <row r="59" spans="1:19" hidden="1">
      <c r="A59" s="7" t="s">
        <v>51</v>
      </c>
    </row>
    <row r="60" spans="1:19" hidden="1">
      <c r="A60" s="7" t="s">
        <v>51</v>
      </c>
    </row>
    <row r="61" spans="1:19" ht="22.5" customHeight="1">
      <c r="A61" s="7" t="s">
        <v>52</v>
      </c>
      <c r="B61" s="38"/>
      <c r="C61" s="38"/>
      <c r="D61" s="38" t="s">
        <v>84</v>
      </c>
      <c r="E61" s="38"/>
      <c r="F61" s="38"/>
      <c r="G61" s="38"/>
      <c r="H61" s="38"/>
      <c r="I61" s="38"/>
      <c r="J61" s="38"/>
      <c r="K61" s="38"/>
      <c r="L61" s="38"/>
    </row>
    <row r="62" spans="1:19" hidden="1">
      <c r="A62" s="7" t="s">
        <v>74</v>
      </c>
    </row>
    <row r="63" spans="1:19" hidden="1">
      <c r="A63" s="7" t="s">
        <v>75</v>
      </c>
    </row>
    <row r="64" spans="1:19">
      <c r="A64" s="7">
        <v>9</v>
      </c>
      <c r="B64" s="29" t="s">
        <v>85</v>
      </c>
      <c r="C64" s="29"/>
      <c r="D64" s="30" t="s">
        <v>86</v>
      </c>
      <c r="E64" s="31"/>
      <c r="F64" s="31"/>
      <c r="G64" s="31"/>
      <c r="H64" s="32" t="s">
        <v>15</v>
      </c>
      <c r="I64" s="33">
        <v>15</v>
      </c>
      <c r="J64" s="34"/>
      <c r="K64" s="35"/>
      <c r="L64" s="36">
        <f>IF(AND(I64= "",J64= ""), 0, ROUND(ROUND(K64, 2) * ROUND(IF(J64="",I64,J64),  2), 2))</f>
        <v/>
      </c>
      <c r="M64" s="7"/>
      <c r="O64" s="37">
        <v>0.2</v>
      </c>
      <c r="S64" s="7">
        <v>1906</v>
      </c>
    </row>
    <row r="65" spans="1:13" hidden="1">
      <c r="A65" s="7" t="s">
        <v>51</v>
      </c>
    </row>
    <row r="66" spans="1:13" hidden="1">
      <c r="A66" s="7" t="s">
        <v>51</v>
      </c>
    </row>
    <row r="67" spans="1:13" ht="22.5" customHeight="1">
      <c r="A67" s="7" t="s">
        <v>52</v>
      </c>
      <c r="B67" s="38"/>
      <c r="C67" s="38"/>
      <c r="D67" s="38" t="s">
        <v>84</v>
      </c>
      <c r="E67" s="38"/>
      <c r="F67" s="38"/>
      <c r="G67" s="38"/>
      <c r="H67" s="38"/>
      <c r="I67" s="38"/>
      <c r="J67" s="38"/>
      <c r="K67" s="38"/>
      <c r="L67" s="38"/>
    </row>
    <row r="68" spans="1:13" hidden="1">
      <c r="A68" s="7" t="s">
        <v>74</v>
      </c>
    </row>
    <row r="69" spans="1:13" hidden="1">
      <c r="A69" s="7" t="s">
        <v>75</v>
      </c>
    </row>
    <row r="70" spans="1:13" hidden="1">
      <c r="A70" s="7" t="s">
        <v>46</v>
      </c>
    </row>
    <row r="71" spans="1:13">
      <c r="A71" s="7" t="s">
        <v>87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</row>
    <row r="72" spans="1:13" ht="25.5" customHeight="1">
      <c r="B72" s="31"/>
      <c r="C72" s="31"/>
      <c r="D72" s="41" t="s">
        <v>48</v>
      </c>
      <c r="E72" s="42"/>
      <c r="F72" s="42"/>
      <c r="G72" s="42"/>
      <c r="H72" s="43"/>
      <c r="I72" s="43"/>
      <c r="J72" s="43"/>
      <c r="K72" s="43"/>
      <c r="L72" s="44"/>
    </row>
    <row r="73" spans="1:13">
      <c r="B73" s="31"/>
      <c r="C73" s="31"/>
      <c r="D73" s="45"/>
      <c r="E73" s="7"/>
      <c r="F73" s="7"/>
      <c r="G73" s="7"/>
      <c r="H73" s="7"/>
      <c r="I73" s="7"/>
      <c r="J73" s="7"/>
      <c r="K73" s="7"/>
      <c r="L73" s="8"/>
    </row>
    <row r="74" spans="1:13">
      <c r="B74" s="31"/>
      <c r="C74" s="31"/>
      <c r="D74" s="46" t="s">
        <v>88</v>
      </c>
      <c r="E74" s="47"/>
      <c r="F74" s="47"/>
      <c r="G74" s="47"/>
      <c r="H74" s="48">
        <f>SUMIF(M12:M71, IF(M11="","",M11), L12:L71)</f>
        <v/>
      </c>
      <c r="I74" s="48"/>
      <c r="J74" s="48"/>
      <c r="K74" s="48"/>
      <c r="L74" s="49"/>
    </row>
    <row r="75" spans="1:13" hidden="1">
      <c r="B75" s="31"/>
      <c r="C75" s="31"/>
      <c r="D75" s="50" t="s">
        <v>89</v>
      </c>
      <c r="E75" s="51"/>
      <c r="F75" s="51"/>
      <c r="G75" s="51"/>
      <c r="H75" s="52">
        <f>ROUND(SUMIF(M12:M71, IF(M11="","",M11), L12:L71) * 0.2, 2)</f>
        <v/>
      </c>
      <c r="I75" s="52"/>
      <c r="J75" s="52"/>
      <c r="K75" s="52"/>
      <c r="L75" s="53"/>
    </row>
    <row r="76" spans="1:13" hidden="1">
      <c r="B76" s="31"/>
      <c r="C76" s="31"/>
      <c r="D76" s="46" t="s">
        <v>90</v>
      </c>
      <c r="E76" s="47"/>
      <c r="F76" s="47"/>
      <c r="G76" s="47"/>
      <c r="H76" s="48">
        <f>SUM(H74:H75)</f>
        <v/>
      </c>
      <c r="I76" s="48"/>
      <c r="J76" s="48"/>
      <c r="K76" s="48"/>
      <c r="L76" s="49"/>
    </row>
    <row r="77" spans="1:13" ht="15.75" customHeight="1">
      <c r="A77" s="7">
        <v>3</v>
      </c>
      <c r="B77" s="27" t="s">
        <v>91</v>
      </c>
      <c r="C77" s="27"/>
      <c r="D77" s="28" t="s">
        <v>92</v>
      </c>
      <c r="E77" s="28"/>
      <c r="F77" s="28"/>
      <c r="G77" s="28"/>
      <c r="H77" s="28"/>
      <c r="I77" s="28"/>
      <c r="J77" s="28"/>
      <c r="K77" s="28"/>
      <c r="L77" s="28"/>
      <c r="M77" s="7"/>
    </row>
    <row r="78" spans="1:13" ht="24" customHeight="1">
      <c r="A78" s="7">
        <v>8</v>
      </c>
      <c r="B78" s="29" t="s">
        <v>93</v>
      </c>
      <c r="C78" s="29"/>
      <c r="D78" s="39" t="s">
        <v>94</v>
      </c>
      <c r="E78" s="39"/>
      <c r="F78" s="39"/>
      <c r="G78" s="39"/>
      <c r="H78" s="31"/>
      <c r="I78" s="31"/>
      <c r="J78" s="31"/>
      <c r="K78" s="31"/>
      <c r="L78" s="40"/>
      <c r="M78" s="7"/>
    </row>
    <row r="79" spans="1:13" hidden="1">
      <c r="A79" s="7" t="s">
        <v>81</v>
      </c>
    </row>
    <row r="80" spans="1:13" hidden="1">
      <c r="A80" s="7" t="s">
        <v>81</v>
      </c>
    </row>
    <row r="81" spans="1:19" hidden="1">
      <c r="A81" s="7" t="s">
        <v>81</v>
      </c>
    </row>
    <row r="82" spans="1:19" hidden="1">
      <c r="A82" s="7" t="s">
        <v>81</v>
      </c>
    </row>
    <row r="83" spans="1:19" ht="33.75" customHeight="1">
      <c r="A83" s="7">
        <v>9</v>
      </c>
      <c r="B83" s="29" t="s">
        <v>95</v>
      </c>
      <c r="C83" s="29"/>
      <c r="D83" s="30" t="s">
        <v>96</v>
      </c>
      <c r="E83" s="31"/>
      <c r="F83" s="31"/>
      <c r="G83" s="31"/>
      <c r="H83" s="32" t="s">
        <v>15</v>
      </c>
      <c r="I83" s="33">
        <v>1032</v>
      </c>
      <c r="J83" s="34"/>
      <c r="K83" s="35"/>
      <c r="L83" s="36">
        <f>IF(AND(I83= "",J83= ""), 0, ROUND(ROUND(K83, 2) * ROUND(IF(J83="",I83,J83),  2), 2))</f>
        <v/>
      </c>
      <c r="M83" s="7"/>
      <c r="O83" s="37">
        <v>0.2</v>
      </c>
      <c r="S83" s="7">
        <v>1906</v>
      </c>
    </row>
    <row r="84" spans="1:19" hidden="1">
      <c r="A84" s="7" t="s">
        <v>51</v>
      </c>
    </row>
    <row r="85" spans="1:19">
      <c r="A85" s="7" t="s">
        <v>52</v>
      </c>
      <c r="B85" s="38"/>
      <c r="C85" s="38"/>
      <c r="D85" s="38" t="s">
        <v>97</v>
      </c>
      <c r="E85" s="38"/>
      <c r="F85" s="38"/>
      <c r="G85" s="38"/>
      <c r="H85" s="38"/>
      <c r="I85" s="38"/>
      <c r="J85" s="38"/>
      <c r="K85" s="38"/>
      <c r="L85" s="38"/>
    </row>
    <row r="86" spans="1:19">
      <c r="A86" s="7" t="s">
        <v>52</v>
      </c>
      <c r="B86" s="38"/>
      <c r="C86" s="38"/>
      <c r="D86" s="38" t="s">
        <v>98</v>
      </c>
      <c r="E86" s="38"/>
      <c r="F86" s="38"/>
      <c r="G86" s="38"/>
      <c r="H86" s="38"/>
      <c r="I86" s="38"/>
      <c r="J86" s="38"/>
      <c r="K86" s="38"/>
      <c r="L86" s="38"/>
    </row>
    <row r="87" spans="1:19" hidden="1">
      <c r="A87" s="7" t="s">
        <v>60</v>
      </c>
    </row>
    <row r="88" spans="1:19" hidden="1">
      <c r="A88" s="7" t="s">
        <v>60</v>
      </c>
    </row>
    <row r="89" spans="1:19" hidden="1">
      <c r="A89" s="7" t="s">
        <v>60</v>
      </c>
    </row>
    <row r="90" spans="1:19" hidden="1">
      <c r="A90" s="7" t="s">
        <v>60</v>
      </c>
    </row>
    <row r="91" spans="1:19" hidden="1">
      <c r="A91" s="7" t="s">
        <v>67</v>
      </c>
    </row>
    <row r="92" spans="1:19">
      <c r="A92" s="7" t="s">
        <v>52</v>
      </c>
      <c r="B92" s="38"/>
      <c r="C92" s="38"/>
      <c r="D92" s="38" t="s">
        <v>99</v>
      </c>
      <c r="E92" s="38"/>
      <c r="F92" s="38"/>
      <c r="G92" s="38"/>
      <c r="H92" s="38"/>
      <c r="I92" s="38"/>
      <c r="J92" s="38"/>
      <c r="K92" s="38"/>
      <c r="L92" s="38"/>
    </row>
    <row r="93" spans="1:19" hidden="1">
      <c r="A93" s="7" t="s">
        <v>56</v>
      </c>
    </row>
    <row r="94" spans="1:19" hidden="1">
      <c r="A94" s="7" t="s">
        <v>56</v>
      </c>
    </row>
    <row r="95" spans="1:19" hidden="1">
      <c r="A95" s="7" t="s">
        <v>56</v>
      </c>
    </row>
    <row r="96" spans="1:19" hidden="1">
      <c r="A96" s="7" t="s">
        <v>56</v>
      </c>
    </row>
    <row r="97" spans="1:12" hidden="1">
      <c r="A97" s="7" t="s">
        <v>56</v>
      </c>
    </row>
    <row r="98" spans="1:12" hidden="1">
      <c r="A98" s="7" t="s">
        <v>56</v>
      </c>
    </row>
    <row r="99" spans="1:12" hidden="1">
      <c r="A99" s="7" t="s">
        <v>56</v>
      </c>
    </row>
    <row r="100" spans="1:12" hidden="1">
      <c r="A100" s="7" t="s">
        <v>56</v>
      </c>
    </row>
    <row r="101" spans="1:12" hidden="1">
      <c r="A101" s="7" t="s">
        <v>56</v>
      </c>
    </row>
    <row r="102" spans="1:12" hidden="1">
      <c r="A102" s="7" t="s">
        <v>57</v>
      </c>
    </row>
    <row r="103" spans="1:12">
      <c r="A103" s="7" t="s">
        <v>52</v>
      </c>
      <c r="B103" s="38"/>
      <c r="C103" s="38"/>
      <c r="D103" s="38" t="s">
        <v>100</v>
      </c>
      <c r="E103" s="38"/>
      <c r="F103" s="38"/>
      <c r="G103" s="38"/>
      <c r="H103" s="38"/>
      <c r="I103" s="38"/>
      <c r="J103" s="38"/>
      <c r="K103" s="38"/>
      <c r="L103" s="38"/>
    </row>
    <row r="104" spans="1:12" hidden="1">
      <c r="A104" s="7" t="s">
        <v>58</v>
      </c>
    </row>
    <row r="105" spans="1:12" hidden="1">
      <c r="A105" s="7" t="s">
        <v>58</v>
      </c>
    </row>
    <row r="106" spans="1:12" hidden="1">
      <c r="A106" s="7" t="s">
        <v>58</v>
      </c>
    </row>
    <row r="107" spans="1:12" hidden="1">
      <c r="A107" s="7" t="s">
        <v>59</v>
      </c>
    </row>
    <row r="108" spans="1:12">
      <c r="A108" s="7" t="s">
        <v>52</v>
      </c>
      <c r="B108" s="38"/>
      <c r="C108" s="38"/>
      <c r="D108" s="38" t="s">
        <v>101</v>
      </c>
      <c r="E108" s="38"/>
      <c r="F108" s="38"/>
      <c r="G108" s="38"/>
      <c r="H108" s="38"/>
      <c r="I108" s="38"/>
      <c r="J108" s="38"/>
      <c r="K108" s="38"/>
      <c r="L108" s="38"/>
    </row>
    <row r="109" spans="1:12" hidden="1">
      <c r="A109" s="7" t="s">
        <v>102</v>
      </c>
    </row>
    <row r="110" spans="1:12" hidden="1">
      <c r="A110" s="7" t="s">
        <v>102</v>
      </c>
    </row>
    <row r="111" spans="1:12" hidden="1">
      <c r="A111" s="7" t="s">
        <v>102</v>
      </c>
    </row>
    <row r="112" spans="1:12" hidden="1">
      <c r="A112" s="7" t="s">
        <v>103</v>
      </c>
    </row>
    <row r="113" spans="1:12">
      <c r="A113" s="7" t="s">
        <v>52</v>
      </c>
      <c r="B113" s="38"/>
      <c r="C113" s="38"/>
      <c r="D113" s="38" t="s">
        <v>104</v>
      </c>
      <c r="E113" s="38"/>
      <c r="F113" s="38"/>
      <c r="G113" s="38"/>
      <c r="H113" s="38"/>
      <c r="I113" s="38"/>
      <c r="J113" s="38"/>
      <c r="K113" s="38"/>
      <c r="L113" s="38"/>
    </row>
    <row r="114" spans="1:12" hidden="1">
      <c r="A114" s="7" t="s">
        <v>62</v>
      </c>
    </row>
    <row r="115" spans="1:12" hidden="1">
      <c r="A115" s="7" t="s">
        <v>62</v>
      </c>
    </row>
    <row r="116" spans="1:12" hidden="1">
      <c r="A116" s="7" t="s">
        <v>105</v>
      </c>
    </row>
    <row r="117" spans="1:12" hidden="1">
      <c r="A117" s="7" t="s">
        <v>62</v>
      </c>
    </row>
    <row r="118" spans="1:12" hidden="1">
      <c r="A118" s="7" t="s">
        <v>63</v>
      </c>
    </row>
    <row r="119" spans="1:12">
      <c r="A119" s="7" t="s">
        <v>52</v>
      </c>
      <c r="B119" s="38"/>
      <c r="C119" s="38"/>
      <c r="D119" s="38" t="s">
        <v>106</v>
      </c>
      <c r="E119" s="38"/>
      <c r="F119" s="38"/>
      <c r="G119" s="38"/>
      <c r="H119" s="38"/>
      <c r="I119" s="38"/>
      <c r="J119" s="38"/>
      <c r="K119" s="38"/>
      <c r="L119" s="38"/>
    </row>
    <row r="120" spans="1:12" hidden="1">
      <c r="A120" s="7" t="s">
        <v>65</v>
      </c>
    </row>
    <row r="121" spans="1:12" hidden="1">
      <c r="A121" s="7" t="s">
        <v>65</v>
      </c>
    </row>
    <row r="122" spans="1:12" hidden="1">
      <c r="A122" s="7" t="s">
        <v>65</v>
      </c>
    </row>
    <row r="123" spans="1:12" hidden="1">
      <c r="A123" s="7" t="s">
        <v>66</v>
      </c>
    </row>
    <row r="124" spans="1:12">
      <c r="A124" s="7" t="s">
        <v>52</v>
      </c>
      <c r="B124" s="38"/>
      <c r="C124" s="38"/>
      <c r="D124" s="38" t="s">
        <v>107</v>
      </c>
      <c r="E124" s="38"/>
      <c r="F124" s="38"/>
      <c r="G124" s="38"/>
      <c r="H124" s="38"/>
      <c r="I124" s="38"/>
      <c r="J124" s="38"/>
      <c r="K124" s="38"/>
      <c r="L124" s="38"/>
    </row>
    <row r="125" spans="1:12" hidden="1">
      <c r="A125" s="7" t="s">
        <v>108</v>
      </c>
    </row>
    <row r="126" spans="1:12" hidden="1">
      <c r="A126" s="7" t="s">
        <v>108</v>
      </c>
    </row>
    <row r="127" spans="1:12" hidden="1">
      <c r="A127" s="7" t="s">
        <v>108</v>
      </c>
    </row>
    <row r="128" spans="1:12" hidden="1">
      <c r="A128" s="7" t="s">
        <v>109</v>
      </c>
    </row>
    <row r="129" spans="1:12">
      <c r="A129" s="7" t="s">
        <v>52</v>
      </c>
      <c r="B129" s="38"/>
      <c r="C129" s="38"/>
      <c r="D129" s="38" t="s">
        <v>110</v>
      </c>
      <c r="E129" s="38"/>
      <c r="F129" s="38"/>
      <c r="G129" s="38"/>
      <c r="H129" s="38"/>
      <c r="I129" s="38"/>
      <c r="J129" s="38"/>
      <c r="K129" s="38"/>
      <c r="L129" s="38"/>
    </row>
    <row r="130" spans="1:12" hidden="1">
      <c r="A130" s="7" t="s">
        <v>111</v>
      </c>
    </row>
    <row r="131" spans="1:12" hidden="1">
      <c r="A131" s="7" t="s">
        <v>111</v>
      </c>
    </row>
    <row r="132" spans="1:12" hidden="1">
      <c r="A132" s="7" t="s">
        <v>111</v>
      </c>
    </row>
    <row r="133" spans="1:12" hidden="1">
      <c r="A133" s="7" t="s">
        <v>111</v>
      </c>
    </row>
    <row r="134" spans="1:12" hidden="1">
      <c r="A134" s="7" t="s">
        <v>112</v>
      </c>
    </row>
    <row r="135" spans="1:12">
      <c r="A135" s="7" t="s">
        <v>52</v>
      </c>
      <c r="B135" s="38"/>
      <c r="C135" s="38"/>
      <c r="D135" s="38" t="s">
        <v>113</v>
      </c>
      <c r="E135" s="38"/>
      <c r="F135" s="38"/>
      <c r="G135" s="38"/>
      <c r="H135" s="38"/>
      <c r="I135" s="38"/>
      <c r="J135" s="38"/>
      <c r="K135" s="38"/>
      <c r="L135" s="38"/>
    </row>
    <row r="136" spans="1:12" hidden="1">
      <c r="A136" s="7" t="s">
        <v>114</v>
      </c>
    </row>
    <row r="137" spans="1:12" hidden="1">
      <c r="A137" s="7" t="s">
        <v>114</v>
      </c>
    </row>
    <row r="138" spans="1:12" hidden="1">
      <c r="A138" s="7" t="s">
        <v>114</v>
      </c>
    </row>
    <row r="139" spans="1:12" hidden="1">
      <c r="A139" s="7" t="s">
        <v>115</v>
      </c>
    </row>
    <row r="140" spans="1:12">
      <c r="A140" s="7" t="s">
        <v>52</v>
      </c>
      <c r="B140" s="38"/>
      <c r="C140" s="38"/>
      <c r="D140" s="38" t="s">
        <v>116</v>
      </c>
      <c r="E140" s="38"/>
      <c r="F140" s="38"/>
      <c r="G140" s="38"/>
      <c r="H140" s="38"/>
      <c r="I140" s="38"/>
      <c r="J140" s="38"/>
      <c r="K140" s="38"/>
      <c r="L140" s="38"/>
    </row>
    <row r="141" spans="1:12" hidden="1">
      <c r="A141" s="7" t="s">
        <v>117</v>
      </c>
    </row>
    <row r="142" spans="1:12" hidden="1">
      <c r="A142" s="7" t="s">
        <v>117</v>
      </c>
    </row>
    <row r="143" spans="1:12" hidden="1">
      <c r="A143" s="7" t="s">
        <v>117</v>
      </c>
    </row>
    <row r="144" spans="1:12" hidden="1">
      <c r="A144" s="7" t="s">
        <v>117</v>
      </c>
    </row>
    <row r="145" spans="1:12" hidden="1">
      <c r="A145" s="7" t="s">
        <v>117</v>
      </c>
    </row>
    <row r="146" spans="1:12" hidden="1">
      <c r="A146" s="7" t="s">
        <v>118</v>
      </c>
    </row>
    <row r="147" spans="1:12">
      <c r="A147" s="7" t="s">
        <v>52</v>
      </c>
      <c r="B147" s="38"/>
      <c r="C147" s="38"/>
      <c r="D147" s="38" t="s">
        <v>119</v>
      </c>
      <c r="E147" s="38"/>
      <c r="F147" s="38"/>
      <c r="G147" s="38"/>
      <c r="H147" s="38"/>
      <c r="I147" s="38"/>
      <c r="J147" s="38"/>
      <c r="K147" s="38"/>
      <c r="L147" s="38"/>
    </row>
    <row r="148" spans="1:12" hidden="1">
      <c r="A148" s="7" t="s">
        <v>120</v>
      </c>
    </row>
    <row r="149" spans="1:12" hidden="1">
      <c r="A149" s="7" t="s">
        <v>120</v>
      </c>
    </row>
    <row r="150" spans="1:12" hidden="1">
      <c r="A150" s="7" t="s">
        <v>120</v>
      </c>
    </row>
    <row r="151" spans="1:12" hidden="1">
      <c r="A151" s="7" t="s">
        <v>120</v>
      </c>
    </row>
    <row r="152" spans="1:12" hidden="1">
      <c r="A152" s="7" t="s">
        <v>120</v>
      </c>
    </row>
    <row r="153" spans="1:12" hidden="1">
      <c r="A153" s="7" t="s">
        <v>121</v>
      </c>
    </row>
    <row r="154" spans="1:12">
      <c r="A154" s="7" t="s">
        <v>52</v>
      </c>
      <c r="B154" s="38"/>
      <c r="C154" s="38"/>
      <c r="D154" s="38" t="s">
        <v>122</v>
      </c>
      <c r="E154" s="38"/>
      <c r="F154" s="38"/>
      <c r="G154" s="38"/>
      <c r="H154" s="38"/>
      <c r="I154" s="38"/>
      <c r="J154" s="38"/>
      <c r="K154" s="38"/>
      <c r="L154" s="38"/>
    </row>
    <row r="155" spans="1:12" hidden="1">
      <c r="A155" s="7" t="s">
        <v>123</v>
      </c>
    </row>
    <row r="156" spans="1:12" hidden="1">
      <c r="A156" s="7" t="s">
        <v>123</v>
      </c>
    </row>
    <row r="157" spans="1:12" hidden="1">
      <c r="A157" s="7" t="s">
        <v>123</v>
      </c>
    </row>
    <row r="158" spans="1:12" hidden="1">
      <c r="A158" s="7" t="s">
        <v>123</v>
      </c>
    </row>
    <row r="159" spans="1:12" hidden="1">
      <c r="A159" s="7" t="s">
        <v>123</v>
      </c>
    </row>
    <row r="160" spans="1:12" hidden="1">
      <c r="A160" s="7" t="s">
        <v>123</v>
      </c>
    </row>
    <row r="161" spans="1:12" hidden="1">
      <c r="A161" s="7" t="s">
        <v>123</v>
      </c>
    </row>
    <row r="162" spans="1:12" hidden="1">
      <c r="A162" s="7" t="s">
        <v>124</v>
      </c>
    </row>
    <row r="163" spans="1:12">
      <c r="A163" s="7" t="s">
        <v>52</v>
      </c>
      <c r="B163" s="38"/>
      <c r="C163" s="38"/>
      <c r="D163" s="38" t="s">
        <v>125</v>
      </c>
      <c r="E163" s="38"/>
      <c r="F163" s="38"/>
      <c r="G163" s="38"/>
      <c r="H163" s="38"/>
      <c r="I163" s="38"/>
      <c r="J163" s="38"/>
      <c r="K163" s="38"/>
      <c r="L163" s="38"/>
    </row>
    <row r="164" spans="1:12" hidden="1">
      <c r="A164" s="7" t="s">
        <v>126</v>
      </c>
    </row>
    <row r="165" spans="1:12" hidden="1">
      <c r="A165" s="7" t="s">
        <v>126</v>
      </c>
    </row>
    <row r="166" spans="1:12" hidden="1">
      <c r="A166" s="7" t="s">
        <v>126</v>
      </c>
    </row>
    <row r="167" spans="1:12" hidden="1">
      <c r="A167" s="7" t="s">
        <v>126</v>
      </c>
    </row>
    <row r="168" spans="1:12" hidden="1">
      <c r="A168" s="7" t="s">
        <v>126</v>
      </c>
    </row>
    <row r="169" spans="1:12" hidden="1">
      <c r="A169" s="7" t="s">
        <v>126</v>
      </c>
    </row>
    <row r="170" spans="1:12" hidden="1">
      <c r="A170" s="7" t="s">
        <v>126</v>
      </c>
    </row>
    <row r="171" spans="1:12" hidden="1">
      <c r="A171" s="7" t="s">
        <v>126</v>
      </c>
    </row>
    <row r="172" spans="1:12" hidden="1">
      <c r="A172" s="7" t="s">
        <v>127</v>
      </c>
    </row>
    <row r="173" spans="1:12">
      <c r="A173" s="7" t="s">
        <v>52</v>
      </c>
      <c r="B173" s="38"/>
      <c r="C173" s="38"/>
      <c r="D173" s="38" t="s">
        <v>128</v>
      </c>
      <c r="E173" s="38"/>
      <c r="F173" s="38"/>
      <c r="G173" s="38"/>
      <c r="H173" s="38"/>
      <c r="I173" s="38"/>
      <c r="J173" s="38"/>
      <c r="K173" s="38"/>
      <c r="L173" s="38"/>
    </row>
    <row r="174" spans="1:12" hidden="1">
      <c r="A174" s="7" t="s">
        <v>129</v>
      </c>
    </row>
    <row r="175" spans="1:12" hidden="1">
      <c r="A175" s="7" t="s">
        <v>129</v>
      </c>
    </row>
    <row r="176" spans="1:12" hidden="1">
      <c r="A176" s="7" t="s">
        <v>129</v>
      </c>
    </row>
    <row r="177" spans="1:12" hidden="1">
      <c r="A177" s="7" t="s">
        <v>129</v>
      </c>
    </row>
    <row r="178" spans="1:12" hidden="1">
      <c r="A178" s="7" t="s">
        <v>129</v>
      </c>
    </row>
    <row r="179" spans="1:12" hidden="1">
      <c r="A179" s="7" t="s">
        <v>130</v>
      </c>
    </row>
    <row r="180" spans="1:12">
      <c r="A180" s="7" t="s">
        <v>52</v>
      </c>
      <c r="B180" s="38"/>
      <c r="C180" s="38"/>
      <c r="D180" s="38" t="s">
        <v>131</v>
      </c>
      <c r="E180" s="38"/>
      <c r="F180" s="38"/>
      <c r="G180" s="38"/>
      <c r="H180" s="38"/>
      <c r="I180" s="38"/>
      <c r="J180" s="38"/>
      <c r="K180" s="38"/>
      <c r="L180" s="38"/>
    </row>
    <row r="181" spans="1:12" hidden="1">
      <c r="A181" s="7" t="s">
        <v>132</v>
      </c>
    </row>
    <row r="182" spans="1:12" hidden="1">
      <c r="A182" s="7" t="s">
        <v>132</v>
      </c>
    </row>
    <row r="183" spans="1:12" hidden="1">
      <c r="A183" s="7" t="s">
        <v>132</v>
      </c>
    </row>
    <row r="184" spans="1:12" hidden="1">
      <c r="A184" s="7" t="s">
        <v>132</v>
      </c>
    </row>
    <row r="185" spans="1:12" hidden="1">
      <c r="A185" s="7" t="s">
        <v>133</v>
      </c>
    </row>
    <row r="186" spans="1:12">
      <c r="A186" s="7" t="s">
        <v>52</v>
      </c>
      <c r="B186" s="38"/>
      <c r="C186" s="38"/>
      <c r="D186" s="38" t="s">
        <v>134</v>
      </c>
      <c r="E186" s="38"/>
      <c r="F186" s="38"/>
      <c r="G186" s="38"/>
      <c r="H186" s="38"/>
      <c r="I186" s="38"/>
      <c r="J186" s="38"/>
      <c r="K186" s="38"/>
      <c r="L186" s="38"/>
    </row>
    <row r="187" spans="1:12" hidden="1">
      <c r="A187" s="7" t="s">
        <v>135</v>
      </c>
    </row>
    <row r="188" spans="1:12" hidden="1">
      <c r="A188" s="7" t="s">
        <v>135</v>
      </c>
    </row>
    <row r="189" spans="1:12" hidden="1">
      <c r="A189" s="7" t="s">
        <v>135</v>
      </c>
    </row>
    <row r="190" spans="1:12" hidden="1">
      <c r="A190" s="7" t="s">
        <v>135</v>
      </c>
    </row>
    <row r="191" spans="1:12" hidden="1">
      <c r="A191" s="7" t="s">
        <v>136</v>
      </c>
    </row>
    <row r="192" spans="1:12">
      <c r="A192" s="7" t="s">
        <v>52</v>
      </c>
      <c r="B192" s="38"/>
      <c r="C192" s="38"/>
      <c r="D192" s="38" t="s">
        <v>106</v>
      </c>
      <c r="E192" s="38"/>
      <c r="F192" s="38"/>
      <c r="G192" s="38"/>
      <c r="H192" s="38"/>
      <c r="I192" s="38"/>
      <c r="J192" s="38"/>
      <c r="K192" s="38"/>
      <c r="L192" s="38"/>
    </row>
    <row r="193" spans="1:12" hidden="1">
      <c r="A193" s="7" t="s">
        <v>137</v>
      </c>
    </row>
    <row r="194" spans="1:12" hidden="1">
      <c r="A194" s="7" t="s">
        <v>137</v>
      </c>
    </row>
    <row r="195" spans="1:12" hidden="1">
      <c r="A195" s="7" t="s">
        <v>137</v>
      </c>
    </row>
    <row r="196" spans="1:12" hidden="1">
      <c r="A196" s="7" t="s">
        <v>138</v>
      </c>
    </row>
    <row r="197" spans="1:12">
      <c r="A197" s="7" t="s">
        <v>52</v>
      </c>
      <c r="B197" s="38"/>
      <c r="C197" s="38"/>
      <c r="D197" s="38" t="s">
        <v>139</v>
      </c>
      <c r="E197" s="38"/>
      <c r="F197" s="38"/>
      <c r="G197" s="38"/>
      <c r="H197" s="38"/>
      <c r="I197" s="38"/>
      <c r="J197" s="38"/>
      <c r="K197" s="38"/>
      <c r="L197" s="38"/>
    </row>
    <row r="198" spans="1:12" hidden="1">
      <c r="A198" s="7" t="s">
        <v>140</v>
      </c>
    </row>
    <row r="199" spans="1:12" hidden="1">
      <c r="A199" s="7" t="s">
        <v>140</v>
      </c>
    </row>
    <row r="200" spans="1:12" hidden="1">
      <c r="A200" s="7" t="s">
        <v>140</v>
      </c>
    </row>
    <row r="201" spans="1:12" hidden="1">
      <c r="A201" s="7" t="s">
        <v>141</v>
      </c>
    </row>
    <row r="202" spans="1:12">
      <c r="A202" s="7" t="s">
        <v>52</v>
      </c>
      <c r="B202" s="38"/>
      <c r="C202" s="38"/>
      <c r="D202" s="38" t="s">
        <v>142</v>
      </c>
      <c r="E202" s="38"/>
      <c r="F202" s="38"/>
      <c r="G202" s="38"/>
      <c r="H202" s="38"/>
      <c r="I202" s="38"/>
      <c r="J202" s="38"/>
      <c r="K202" s="38"/>
      <c r="L202" s="38"/>
    </row>
    <row r="203" spans="1:12" hidden="1">
      <c r="A203" s="7" t="s">
        <v>143</v>
      </c>
    </row>
    <row r="204" spans="1:12" hidden="1">
      <c r="A204" s="7" t="s">
        <v>143</v>
      </c>
    </row>
    <row r="205" spans="1:12" hidden="1">
      <c r="A205" s="7" t="s">
        <v>143</v>
      </c>
    </row>
    <row r="206" spans="1:12" hidden="1">
      <c r="A206" s="7" t="s">
        <v>143</v>
      </c>
    </row>
    <row r="207" spans="1:12" hidden="1">
      <c r="A207" s="7" t="s">
        <v>144</v>
      </c>
    </row>
    <row r="208" spans="1:12">
      <c r="A208" s="7" t="s">
        <v>52</v>
      </c>
      <c r="B208" s="38"/>
      <c r="C208" s="38"/>
      <c r="D208" s="38" t="s">
        <v>142</v>
      </c>
      <c r="E208" s="38"/>
      <c r="F208" s="38"/>
      <c r="G208" s="38"/>
      <c r="H208" s="38"/>
      <c r="I208" s="38"/>
      <c r="J208" s="38"/>
      <c r="K208" s="38"/>
      <c r="L208" s="38"/>
    </row>
    <row r="209" spans="1:12" hidden="1">
      <c r="A209" s="7" t="s">
        <v>145</v>
      </c>
    </row>
    <row r="210" spans="1:12" hidden="1">
      <c r="A210" s="7" t="s">
        <v>145</v>
      </c>
    </row>
    <row r="211" spans="1:12" hidden="1">
      <c r="A211" s="7" t="s">
        <v>145</v>
      </c>
    </row>
    <row r="212" spans="1:12" hidden="1">
      <c r="A212" s="7" t="s">
        <v>146</v>
      </c>
    </row>
    <row r="213" spans="1:12">
      <c r="A213" s="7" t="s">
        <v>52</v>
      </c>
      <c r="B213" s="38"/>
      <c r="C213" s="38"/>
      <c r="D213" s="38" t="s">
        <v>147</v>
      </c>
      <c r="E213" s="38"/>
      <c r="F213" s="38"/>
      <c r="G213" s="38"/>
      <c r="H213" s="38"/>
      <c r="I213" s="38"/>
      <c r="J213" s="38"/>
      <c r="K213" s="38"/>
      <c r="L213" s="38"/>
    </row>
    <row r="214" spans="1:12" hidden="1">
      <c r="A214" s="7" t="s">
        <v>148</v>
      </c>
    </row>
    <row r="215" spans="1:12" hidden="1">
      <c r="A215" s="7" t="s">
        <v>148</v>
      </c>
    </row>
    <row r="216" spans="1:12" hidden="1">
      <c r="A216" s="7" t="s">
        <v>148</v>
      </c>
    </row>
    <row r="217" spans="1:12" hidden="1">
      <c r="A217" s="7" t="s">
        <v>148</v>
      </c>
    </row>
    <row r="218" spans="1:12" hidden="1">
      <c r="A218" s="7" t="s">
        <v>149</v>
      </c>
    </row>
    <row r="219" spans="1:12">
      <c r="A219" s="7" t="s">
        <v>52</v>
      </c>
      <c r="B219" s="38"/>
      <c r="C219" s="38"/>
      <c r="D219" s="38" t="s">
        <v>150</v>
      </c>
      <c r="E219" s="38"/>
      <c r="F219" s="38"/>
      <c r="G219" s="38"/>
      <c r="H219" s="38"/>
      <c r="I219" s="38"/>
      <c r="J219" s="38"/>
      <c r="K219" s="38"/>
      <c r="L219" s="38"/>
    </row>
    <row r="220" spans="1:12" hidden="1">
      <c r="A220" s="7" t="s">
        <v>151</v>
      </c>
    </row>
    <row r="221" spans="1:12" hidden="1">
      <c r="A221" s="7" t="s">
        <v>151</v>
      </c>
    </row>
    <row r="222" spans="1:12" hidden="1">
      <c r="A222" s="7" t="s">
        <v>151</v>
      </c>
    </row>
    <row r="223" spans="1:12" hidden="1">
      <c r="A223" s="7" t="s">
        <v>151</v>
      </c>
    </row>
    <row r="224" spans="1:12" hidden="1">
      <c r="A224" s="7" t="s">
        <v>152</v>
      </c>
    </row>
    <row r="225" spans="1:12">
      <c r="A225" s="7" t="s">
        <v>52</v>
      </c>
      <c r="B225" s="38"/>
      <c r="C225" s="38"/>
      <c r="D225" s="38" t="s">
        <v>153</v>
      </c>
      <c r="E225" s="38"/>
      <c r="F225" s="38"/>
      <c r="G225" s="38"/>
      <c r="H225" s="38"/>
      <c r="I225" s="38"/>
      <c r="J225" s="38"/>
      <c r="K225" s="38"/>
      <c r="L225" s="38"/>
    </row>
    <row r="226" spans="1:12" hidden="1">
      <c r="A226" s="7" t="s">
        <v>154</v>
      </c>
    </row>
    <row r="227" spans="1:12" hidden="1">
      <c r="A227" s="7" t="s">
        <v>154</v>
      </c>
    </row>
    <row r="228" spans="1:12" hidden="1">
      <c r="A228" s="7" t="s">
        <v>154</v>
      </c>
    </row>
    <row r="229" spans="1:12" hidden="1">
      <c r="A229" s="7" t="s">
        <v>154</v>
      </c>
    </row>
    <row r="230" spans="1:12" hidden="1">
      <c r="A230" s="7" t="s">
        <v>155</v>
      </c>
    </row>
    <row r="231" spans="1:12">
      <c r="A231" s="7" t="s">
        <v>52</v>
      </c>
      <c r="B231" s="38"/>
      <c r="C231" s="38"/>
      <c r="D231" s="38" t="s">
        <v>156</v>
      </c>
      <c r="E231" s="38"/>
      <c r="F231" s="38"/>
      <c r="G231" s="38"/>
      <c r="H231" s="38"/>
      <c r="I231" s="38"/>
      <c r="J231" s="38"/>
      <c r="K231" s="38"/>
      <c r="L231" s="38"/>
    </row>
    <row r="232" spans="1:12" hidden="1">
      <c r="A232" s="7" t="s">
        <v>157</v>
      </c>
    </row>
    <row r="233" spans="1:12" hidden="1">
      <c r="A233" s="7" t="s">
        <v>157</v>
      </c>
    </row>
    <row r="234" spans="1:12" hidden="1">
      <c r="A234" s="7" t="s">
        <v>157</v>
      </c>
    </row>
    <row r="235" spans="1:12" hidden="1">
      <c r="A235" s="7" t="s">
        <v>157</v>
      </c>
    </row>
    <row r="236" spans="1:12" hidden="1">
      <c r="A236" s="7" t="s">
        <v>158</v>
      </c>
    </row>
    <row r="237" spans="1:12">
      <c r="A237" s="7" t="s">
        <v>52</v>
      </c>
      <c r="B237" s="38"/>
      <c r="C237" s="38"/>
      <c r="D237" s="38" t="s">
        <v>159</v>
      </c>
      <c r="E237" s="38"/>
      <c r="F237" s="38"/>
      <c r="G237" s="38"/>
      <c r="H237" s="38"/>
      <c r="I237" s="38"/>
      <c r="J237" s="38"/>
      <c r="K237" s="38"/>
      <c r="L237" s="38"/>
    </row>
    <row r="238" spans="1:12" hidden="1">
      <c r="A238" s="7" t="s">
        <v>160</v>
      </c>
    </row>
    <row r="239" spans="1:12" hidden="1">
      <c r="A239" s="7" t="s">
        <v>160</v>
      </c>
    </row>
    <row r="240" spans="1:12" hidden="1">
      <c r="A240" s="7" t="s">
        <v>160</v>
      </c>
    </row>
    <row r="241" spans="1:12" hidden="1">
      <c r="A241" s="7" t="s">
        <v>160</v>
      </c>
    </row>
    <row r="242" spans="1:12" hidden="1">
      <c r="A242" s="7" t="s">
        <v>161</v>
      </c>
    </row>
    <row r="243" spans="1:12">
      <c r="A243" s="7" t="s">
        <v>52</v>
      </c>
      <c r="B243" s="38"/>
      <c r="C243" s="38"/>
      <c r="D243" s="38" t="s">
        <v>125</v>
      </c>
      <c r="E243" s="38"/>
      <c r="F243" s="38"/>
      <c r="G243" s="38"/>
      <c r="H243" s="38"/>
      <c r="I243" s="38"/>
      <c r="J243" s="38"/>
      <c r="K243" s="38"/>
      <c r="L243" s="38"/>
    </row>
    <row r="244" spans="1:12" hidden="1">
      <c r="A244" s="7" t="s">
        <v>162</v>
      </c>
    </row>
    <row r="245" spans="1:12" hidden="1">
      <c r="A245" s="7" t="s">
        <v>162</v>
      </c>
    </row>
    <row r="246" spans="1:12" hidden="1">
      <c r="A246" s="7" t="s">
        <v>162</v>
      </c>
    </row>
    <row r="247" spans="1:12" hidden="1">
      <c r="A247" s="7" t="s">
        <v>162</v>
      </c>
    </row>
    <row r="248" spans="1:12" hidden="1">
      <c r="A248" s="7" t="s">
        <v>162</v>
      </c>
    </row>
    <row r="249" spans="1:12" hidden="1">
      <c r="A249" s="7" t="s">
        <v>162</v>
      </c>
    </row>
    <row r="250" spans="1:12" hidden="1">
      <c r="A250" s="7" t="s">
        <v>162</v>
      </c>
    </row>
    <row r="251" spans="1:12" hidden="1">
      <c r="A251" s="7" t="s">
        <v>163</v>
      </c>
    </row>
    <row r="252" spans="1:12">
      <c r="A252" s="7" t="s">
        <v>52</v>
      </c>
      <c r="B252" s="38"/>
      <c r="C252" s="38"/>
      <c r="D252" s="38" t="s">
        <v>164</v>
      </c>
      <c r="E252" s="38"/>
      <c r="F252" s="38"/>
      <c r="G252" s="38"/>
      <c r="H252" s="38"/>
      <c r="I252" s="38"/>
      <c r="J252" s="38"/>
      <c r="K252" s="38"/>
      <c r="L252" s="38"/>
    </row>
    <row r="253" spans="1:12" hidden="1">
      <c r="A253" s="7" t="s">
        <v>165</v>
      </c>
    </row>
    <row r="254" spans="1:12" hidden="1">
      <c r="A254" s="7" t="s">
        <v>165</v>
      </c>
    </row>
    <row r="255" spans="1:12" hidden="1">
      <c r="A255" s="7" t="s">
        <v>165</v>
      </c>
    </row>
    <row r="256" spans="1:12" hidden="1">
      <c r="A256" s="7" t="s">
        <v>165</v>
      </c>
    </row>
    <row r="257" spans="1:12" hidden="1">
      <c r="A257" s="7" t="s">
        <v>165</v>
      </c>
    </row>
    <row r="258" spans="1:12" hidden="1">
      <c r="A258" s="7" t="s">
        <v>166</v>
      </c>
    </row>
    <row r="259" spans="1:12">
      <c r="A259" s="7" t="s">
        <v>52</v>
      </c>
      <c r="B259" s="38"/>
      <c r="C259" s="38"/>
      <c r="D259" s="38" t="s">
        <v>139</v>
      </c>
      <c r="E259" s="38"/>
      <c r="F259" s="38"/>
      <c r="G259" s="38"/>
      <c r="H259" s="38"/>
      <c r="I259" s="38"/>
      <c r="J259" s="38"/>
      <c r="K259" s="38"/>
      <c r="L259" s="38"/>
    </row>
    <row r="260" spans="1:12" hidden="1">
      <c r="A260" s="7" t="s">
        <v>167</v>
      </c>
    </row>
    <row r="261" spans="1:12" hidden="1">
      <c r="A261" s="7" t="s">
        <v>167</v>
      </c>
    </row>
    <row r="262" spans="1:12" hidden="1">
      <c r="A262" s="7" t="s">
        <v>167</v>
      </c>
    </row>
    <row r="263" spans="1:12" hidden="1">
      <c r="A263" s="7" t="s">
        <v>69</v>
      </c>
    </row>
    <row r="264" spans="1:12">
      <c r="A264" s="7" t="s">
        <v>52</v>
      </c>
      <c r="B264" s="38"/>
      <c r="C264" s="38"/>
      <c r="D264" s="38" t="s">
        <v>168</v>
      </c>
      <c r="E264" s="38"/>
      <c r="F264" s="38"/>
      <c r="G264" s="38"/>
      <c r="H264" s="38"/>
      <c r="I264" s="38"/>
      <c r="J264" s="38"/>
      <c r="K264" s="38"/>
      <c r="L264" s="38"/>
    </row>
    <row r="265" spans="1:12" hidden="1">
      <c r="A265" s="7" t="s">
        <v>70</v>
      </c>
    </row>
    <row r="266" spans="1:12" hidden="1">
      <c r="A266" s="7" t="s">
        <v>70</v>
      </c>
    </row>
    <row r="267" spans="1:12" hidden="1">
      <c r="A267" s="7" t="s">
        <v>70</v>
      </c>
    </row>
    <row r="268" spans="1:12" hidden="1">
      <c r="A268" s="7" t="s">
        <v>70</v>
      </c>
    </row>
    <row r="269" spans="1:12" hidden="1">
      <c r="A269" s="7" t="s">
        <v>169</v>
      </c>
    </row>
    <row r="270" spans="1:12">
      <c r="A270" s="7" t="s">
        <v>52</v>
      </c>
      <c r="B270" s="38"/>
      <c r="C270" s="38"/>
      <c r="D270" s="38" t="s">
        <v>170</v>
      </c>
      <c r="E270" s="38"/>
      <c r="F270" s="38"/>
      <c r="G270" s="38"/>
      <c r="H270" s="38"/>
      <c r="I270" s="38"/>
      <c r="J270" s="38"/>
      <c r="K270" s="38"/>
      <c r="L270" s="38"/>
    </row>
    <row r="271" spans="1:12" hidden="1">
      <c r="A271" s="7" t="s">
        <v>171</v>
      </c>
    </row>
    <row r="272" spans="1:12" hidden="1">
      <c r="A272" s="7" t="s">
        <v>171</v>
      </c>
    </row>
    <row r="273" spans="1:12" hidden="1">
      <c r="A273" s="7" t="s">
        <v>171</v>
      </c>
    </row>
    <row r="274" spans="1:12" hidden="1">
      <c r="A274" s="7" t="s">
        <v>72</v>
      </c>
    </row>
    <row r="275" spans="1:12">
      <c r="A275" s="7" t="s">
        <v>52</v>
      </c>
      <c r="B275" s="38"/>
      <c r="C275" s="38"/>
      <c r="D275" s="38" t="s">
        <v>172</v>
      </c>
      <c r="E275" s="38"/>
      <c r="F275" s="38"/>
      <c r="G275" s="38"/>
      <c r="H275" s="38"/>
      <c r="I275" s="38"/>
      <c r="J275" s="38"/>
      <c r="K275" s="38"/>
      <c r="L275" s="38"/>
    </row>
    <row r="276" spans="1:12" hidden="1">
      <c r="A276" s="7" t="s">
        <v>73</v>
      </c>
    </row>
    <row r="277" spans="1:12" hidden="1">
      <c r="A277" s="7" t="s">
        <v>73</v>
      </c>
    </row>
    <row r="278" spans="1:12" hidden="1">
      <c r="A278" s="7" t="s">
        <v>73</v>
      </c>
    </row>
    <row r="279" spans="1:12" hidden="1">
      <c r="A279" s="7" t="s">
        <v>73</v>
      </c>
    </row>
    <row r="280" spans="1:12" hidden="1">
      <c r="A280" s="7" t="s">
        <v>173</v>
      </c>
    </row>
    <row r="281" spans="1:12">
      <c r="A281" s="7" t="s">
        <v>52</v>
      </c>
      <c r="B281" s="38"/>
      <c r="C281" s="38"/>
      <c r="D281" s="38" t="s">
        <v>142</v>
      </c>
      <c r="E281" s="38"/>
      <c r="F281" s="38"/>
      <c r="G281" s="38"/>
      <c r="H281" s="38"/>
      <c r="I281" s="38"/>
      <c r="J281" s="38"/>
      <c r="K281" s="38"/>
      <c r="L281" s="38"/>
    </row>
    <row r="282" spans="1:12" hidden="1">
      <c r="A282" s="7" t="s">
        <v>174</v>
      </c>
    </row>
    <row r="283" spans="1:12" hidden="1">
      <c r="A283" s="7" t="s">
        <v>174</v>
      </c>
    </row>
    <row r="284" spans="1:12" hidden="1">
      <c r="A284" s="7" t="s">
        <v>174</v>
      </c>
    </row>
    <row r="285" spans="1:12" hidden="1">
      <c r="A285" s="7" t="s">
        <v>174</v>
      </c>
    </row>
    <row r="286" spans="1:12" hidden="1">
      <c r="A286" s="7" t="s">
        <v>175</v>
      </c>
    </row>
    <row r="287" spans="1:12">
      <c r="A287" s="7" t="s">
        <v>52</v>
      </c>
      <c r="B287" s="38"/>
      <c r="C287" s="38"/>
      <c r="D287" s="38" t="s">
        <v>142</v>
      </c>
      <c r="E287" s="38"/>
      <c r="F287" s="38"/>
      <c r="G287" s="38"/>
      <c r="H287" s="38"/>
      <c r="I287" s="38"/>
      <c r="J287" s="38"/>
      <c r="K287" s="38"/>
      <c r="L287" s="38"/>
    </row>
    <row r="288" spans="1:12" hidden="1">
      <c r="A288" s="7" t="s">
        <v>176</v>
      </c>
    </row>
    <row r="289" spans="1:12" hidden="1">
      <c r="A289" s="7" t="s">
        <v>176</v>
      </c>
    </row>
    <row r="290" spans="1:12" hidden="1">
      <c r="A290" s="7" t="s">
        <v>176</v>
      </c>
    </row>
    <row r="291" spans="1:12" hidden="1">
      <c r="A291" s="7" t="s">
        <v>176</v>
      </c>
    </row>
    <row r="292" spans="1:12" hidden="1">
      <c r="A292" s="7" t="s">
        <v>177</v>
      </c>
    </row>
    <row r="293" spans="1:12">
      <c r="A293" s="7" t="s">
        <v>52</v>
      </c>
      <c r="B293" s="38"/>
      <c r="C293" s="38"/>
      <c r="D293" s="38" t="s">
        <v>178</v>
      </c>
      <c r="E293" s="38"/>
      <c r="F293" s="38"/>
      <c r="G293" s="38"/>
      <c r="H293" s="38"/>
      <c r="I293" s="38"/>
      <c r="J293" s="38"/>
      <c r="K293" s="38"/>
      <c r="L293" s="38"/>
    </row>
    <row r="294" spans="1:12" hidden="1">
      <c r="A294" s="7" t="s">
        <v>179</v>
      </c>
    </row>
    <row r="295" spans="1:12" hidden="1">
      <c r="A295" s="7" t="s">
        <v>179</v>
      </c>
    </row>
    <row r="296" spans="1:12" hidden="1">
      <c r="A296" s="7" t="s">
        <v>179</v>
      </c>
    </row>
    <row r="297" spans="1:12" hidden="1">
      <c r="A297" s="7" t="s">
        <v>179</v>
      </c>
    </row>
    <row r="298" spans="1:12" hidden="1">
      <c r="A298" s="7" t="s">
        <v>179</v>
      </c>
    </row>
    <row r="299" spans="1:12" hidden="1">
      <c r="A299" s="7" t="s">
        <v>179</v>
      </c>
    </row>
    <row r="300" spans="1:12" hidden="1">
      <c r="A300" s="7" t="s">
        <v>179</v>
      </c>
    </row>
    <row r="301" spans="1:12" hidden="1">
      <c r="A301" s="7" t="s">
        <v>179</v>
      </c>
    </row>
    <row r="302" spans="1:12" hidden="1">
      <c r="A302" s="7" t="s">
        <v>179</v>
      </c>
    </row>
    <row r="303" spans="1:12" hidden="1">
      <c r="A303" s="7" t="s">
        <v>179</v>
      </c>
    </row>
    <row r="304" spans="1:12" hidden="1">
      <c r="A304" s="7" t="s">
        <v>179</v>
      </c>
    </row>
    <row r="305" spans="1:12" hidden="1">
      <c r="A305" s="7" t="s">
        <v>179</v>
      </c>
    </row>
    <row r="306" spans="1:12" hidden="1">
      <c r="A306" s="7" t="s">
        <v>179</v>
      </c>
    </row>
    <row r="307" spans="1:12" hidden="1">
      <c r="A307" s="7" t="s">
        <v>179</v>
      </c>
    </row>
    <row r="308" spans="1:12" hidden="1">
      <c r="A308" s="7" t="s">
        <v>179</v>
      </c>
    </row>
    <row r="309" spans="1:12" hidden="1">
      <c r="A309" s="7" t="s">
        <v>180</v>
      </c>
    </row>
    <row r="310" spans="1:12">
      <c r="A310" s="7" t="s">
        <v>52</v>
      </c>
      <c r="B310" s="38"/>
      <c r="C310" s="38"/>
      <c r="D310" s="38" t="s">
        <v>181</v>
      </c>
      <c r="E310" s="38"/>
      <c r="F310" s="38"/>
      <c r="G310" s="38"/>
      <c r="H310" s="38"/>
      <c r="I310" s="38"/>
      <c r="J310" s="38"/>
      <c r="K310" s="38"/>
      <c r="L310" s="38"/>
    </row>
    <row r="311" spans="1:12" hidden="1">
      <c r="A311" s="7" t="s">
        <v>182</v>
      </c>
    </row>
    <row r="312" spans="1:12" hidden="1">
      <c r="A312" s="7" t="s">
        <v>182</v>
      </c>
    </row>
    <row r="313" spans="1:12" hidden="1">
      <c r="A313" s="7" t="s">
        <v>182</v>
      </c>
    </row>
    <row r="314" spans="1:12" hidden="1">
      <c r="A314" s="7" t="s">
        <v>182</v>
      </c>
    </row>
    <row r="315" spans="1:12" hidden="1">
      <c r="A315" s="7" t="s">
        <v>182</v>
      </c>
    </row>
    <row r="316" spans="1:12" hidden="1">
      <c r="A316" s="7" t="s">
        <v>182</v>
      </c>
    </row>
    <row r="317" spans="1:12" hidden="1">
      <c r="A317" s="7" t="s">
        <v>182</v>
      </c>
    </row>
    <row r="318" spans="1:12" hidden="1">
      <c r="A318" s="7" t="s">
        <v>182</v>
      </c>
    </row>
    <row r="319" spans="1:12" hidden="1">
      <c r="A319" s="7" t="s">
        <v>182</v>
      </c>
    </row>
    <row r="320" spans="1:12" hidden="1">
      <c r="A320" s="7" t="s">
        <v>183</v>
      </c>
    </row>
    <row r="321" spans="1:12">
      <c r="A321" s="7" t="s">
        <v>52</v>
      </c>
      <c r="B321" s="38"/>
      <c r="C321" s="38"/>
      <c r="D321" s="38" t="s">
        <v>100</v>
      </c>
      <c r="E321" s="38"/>
      <c r="F321" s="38"/>
      <c r="G321" s="38"/>
      <c r="H321" s="38"/>
      <c r="I321" s="38"/>
      <c r="J321" s="38"/>
      <c r="K321" s="38"/>
      <c r="L321" s="38"/>
    </row>
    <row r="322" spans="1:12" hidden="1">
      <c r="A322" s="7" t="s">
        <v>184</v>
      </c>
    </row>
    <row r="323" spans="1:12" hidden="1">
      <c r="A323" s="7" t="s">
        <v>184</v>
      </c>
    </row>
    <row r="324" spans="1:12" hidden="1">
      <c r="A324" s="7" t="s">
        <v>184</v>
      </c>
    </row>
    <row r="325" spans="1:12" hidden="1">
      <c r="A325" s="7" t="s">
        <v>185</v>
      </c>
    </row>
    <row r="326" spans="1:12" hidden="1">
      <c r="A326" s="7" t="s">
        <v>186</v>
      </c>
    </row>
    <row r="327" spans="1:12">
      <c r="A327" s="7" t="s">
        <v>52</v>
      </c>
      <c r="B327" s="38"/>
      <c r="C327" s="38"/>
      <c r="D327" s="38" t="s">
        <v>187</v>
      </c>
      <c r="E327" s="38"/>
      <c r="F327" s="38"/>
      <c r="G327" s="38"/>
      <c r="H327" s="38"/>
      <c r="I327" s="38"/>
      <c r="J327" s="38"/>
      <c r="K327" s="38"/>
      <c r="L327" s="38"/>
    </row>
    <row r="328" spans="1:12" hidden="1">
      <c r="A328" s="7" t="s">
        <v>186</v>
      </c>
    </row>
    <row r="329" spans="1:12" hidden="1">
      <c r="A329" s="7" t="s">
        <v>186</v>
      </c>
    </row>
    <row r="330" spans="1:12" hidden="1">
      <c r="A330" s="7" t="s">
        <v>186</v>
      </c>
    </row>
    <row r="331" spans="1:12" hidden="1">
      <c r="A331" s="7" t="s">
        <v>186</v>
      </c>
    </row>
    <row r="332" spans="1:12" hidden="1">
      <c r="A332" s="7" t="s">
        <v>188</v>
      </c>
    </row>
    <row r="333" spans="1:12">
      <c r="A333" s="7" t="s">
        <v>52</v>
      </c>
      <c r="B333" s="38"/>
      <c r="C333" s="38"/>
      <c r="D333" s="38" t="s">
        <v>189</v>
      </c>
      <c r="E333" s="38"/>
      <c r="F333" s="38"/>
      <c r="G333" s="38"/>
      <c r="H333" s="38"/>
      <c r="I333" s="38"/>
      <c r="J333" s="38"/>
      <c r="K333" s="38"/>
      <c r="L333" s="38"/>
    </row>
    <row r="334" spans="1:12" hidden="1">
      <c r="A334" s="7" t="s">
        <v>190</v>
      </c>
    </row>
    <row r="335" spans="1:12" hidden="1">
      <c r="A335" s="7" t="s">
        <v>190</v>
      </c>
    </row>
    <row r="336" spans="1:12" hidden="1">
      <c r="A336" s="7" t="s">
        <v>190</v>
      </c>
    </row>
    <row r="337" spans="1:12" hidden="1">
      <c r="A337" s="7" t="s">
        <v>190</v>
      </c>
    </row>
    <row r="338" spans="1:12" hidden="1">
      <c r="A338" s="7" t="s">
        <v>191</v>
      </c>
    </row>
    <row r="339" spans="1:12">
      <c r="A339" s="7" t="s">
        <v>52</v>
      </c>
      <c r="B339" s="38"/>
      <c r="C339" s="38"/>
      <c r="D339" s="38" t="s">
        <v>192</v>
      </c>
      <c r="E339" s="38"/>
      <c r="F339" s="38"/>
      <c r="G339" s="38"/>
      <c r="H339" s="38"/>
      <c r="I339" s="38"/>
      <c r="J339" s="38"/>
      <c r="K339" s="38"/>
      <c r="L339" s="38"/>
    </row>
    <row r="340" spans="1:12" hidden="1">
      <c r="A340" s="7" t="s">
        <v>193</v>
      </c>
    </row>
    <row r="341" spans="1:12" hidden="1">
      <c r="A341" s="7" t="s">
        <v>193</v>
      </c>
    </row>
    <row r="342" spans="1:12" hidden="1">
      <c r="A342" s="7" t="s">
        <v>193</v>
      </c>
    </row>
    <row r="343" spans="1:12" hidden="1">
      <c r="A343" s="7" t="s">
        <v>193</v>
      </c>
    </row>
    <row r="344" spans="1:12" hidden="1">
      <c r="A344" s="7" t="s">
        <v>194</v>
      </c>
    </row>
    <row r="345" spans="1:12">
      <c r="A345" s="7" t="s">
        <v>52</v>
      </c>
      <c r="B345" s="38"/>
      <c r="C345" s="38"/>
      <c r="D345" s="38" t="s">
        <v>195</v>
      </c>
      <c r="E345" s="38"/>
      <c r="F345" s="38"/>
      <c r="G345" s="38"/>
      <c r="H345" s="38"/>
      <c r="I345" s="38"/>
      <c r="J345" s="38"/>
      <c r="K345" s="38"/>
      <c r="L345" s="38"/>
    </row>
    <row r="346" spans="1:12" hidden="1">
      <c r="A346" s="7" t="s">
        <v>196</v>
      </c>
    </row>
    <row r="347" spans="1:12" hidden="1">
      <c r="A347" s="7" t="s">
        <v>196</v>
      </c>
    </row>
    <row r="348" spans="1:12" hidden="1">
      <c r="A348" s="7" t="s">
        <v>196</v>
      </c>
    </row>
    <row r="349" spans="1:12" hidden="1">
      <c r="A349" s="7" t="s">
        <v>196</v>
      </c>
    </row>
    <row r="350" spans="1:12" hidden="1">
      <c r="A350" s="7" t="s">
        <v>197</v>
      </c>
    </row>
    <row r="351" spans="1:12">
      <c r="A351" s="7" t="s">
        <v>52</v>
      </c>
      <c r="B351" s="38"/>
      <c r="C351" s="38"/>
      <c r="D351" s="38" t="s">
        <v>198</v>
      </c>
      <c r="E351" s="38"/>
      <c r="F351" s="38"/>
      <c r="G351" s="38"/>
      <c r="H351" s="38"/>
      <c r="I351" s="38"/>
      <c r="J351" s="38"/>
      <c r="K351" s="38"/>
      <c r="L351" s="38"/>
    </row>
    <row r="352" spans="1:12" hidden="1">
      <c r="A352" s="7" t="s">
        <v>199</v>
      </c>
    </row>
    <row r="353" spans="1:12" hidden="1">
      <c r="A353" s="7" t="s">
        <v>199</v>
      </c>
    </row>
    <row r="354" spans="1:12" hidden="1">
      <c r="A354" s="7" t="s">
        <v>199</v>
      </c>
    </row>
    <row r="355" spans="1:12" hidden="1">
      <c r="A355" s="7" t="s">
        <v>199</v>
      </c>
    </row>
    <row r="356" spans="1:12" hidden="1">
      <c r="A356" s="7" t="s">
        <v>199</v>
      </c>
    </row>
    <row r="357" spans="1:12" hidden="1">
      <c r="A357" s="7" t="s">
        <v>200</v>
      </c>
    </row>
    <row r="358" spans="1:12">
      <c r="A358" s="7" t="s">
        <v>52</v>
      </c>
      <c r="B358" s="38"/>
      <c r="C358" s="38"/>
      <c r="D358" s="38" t="s">
        <v>201</v>
      </c>
      <c r="E358" s="38"/>
      <c r="F358" s="38"/>
      <c r="G358" s="38"/>
      <c r="H358" s="38"/>
      <c r="I358" s="38"/>
      <c r="J358" s="38"/>
      <c r="K358" s="38"/>
      <c r="L358" s="38"/>
    </row>
    <row r="359" spans="1:12" hidden="1">
      <c r="A359" s="7" t="s">
        <v>202</v>
      </c>
    </row>
    <row r="360" spans="1:12" hidden="1">
      <c r="A360" s="7" t="s">
        <v>202</v>
      </c>
    </row>
    <row r="361" spans="1:12" hidden="1">
      <c r="A361" s="7" t="s">
        <v>202</v>
      </c>
    </row>
    <row r="362" spans="1:12" hidden="1">
      <c r="A362" s="7" t="s">
        <v>202</v>
      </c>
    </row>
    <row r="363" spans="1:12" hidden="1">
      <c r="A363" s="7" t="s">
        <v>202</v>
      </c>
    </row>
    <row r="364" spans="1:12" hidden="1">
      <c r="A364" s="7" t="s">
        <v>203</v>
      </c>
    </row>
    <row r="365" spans="1:12">
      <c r="A365" s="7" t="s">
        <v>52</v>
      </c>
      <c r="B365" s="38"/>
      <c r="C365" s="38"/>
      <c r="D365" s="38" t="s">
        <v>204</v>
      </c>
      <c r="E365" s="38"/>
      <c r="F365" s="38"/>
      <c r="G365" s="38"/>
      <c r="H365" s="38"/>
      <c r="I365" s="38"/>
      <c r="J365" s="38"/>
      <c r="K365" s="38"/>
      <c r="L365" s="38"/>
    </row>
    <row r="366" spans="1:12" hidden="1">
      <c r="A366" s="7" t="s">
        <v>205</v>
      </c>
    </row>
    <row r="367" spans="1:12" hidden="1">
      <c r="A367" s="7" t="s">
        <v>205</v>
      </c>
    </row>
    <row r="368" spans="1:12" hidden="1">
      <c r="A368" s="7" t="s">
        <v>205</v>
      </c>
    </row>
    <row r="369" spans="1:12" hidden="1">
      <c r="A369" s="7" t="s">
        <v>205</v>
      </c>
    </row>
    <row r="370" spans="1:12" hidden="1">
      <c r="A370" s="7" t="s">
        <v>205</v>
      </c>
    </row>
    <row r="371" spans="1:12" hidden="1">
      <c r="A371" s="7" t="s">
        <v>206</v>
      </c>
    </row>
    <row r="372" spans="1:12">
      <c r="A372" s="7" t="s">
        <v>52</v>
      </c>
      <c r="B372" s="38"/>
      <c r="C372" s="38"/>
      <c r="D372" s="38" t="s">
        <v>207</v>
      </c>
      <c r="E372" s="38"/>
      <c r="F372" s="38"/>
      <c r="G372" s="38"/>
      <c r="H372" s="38"/>
      <c r="I372" s="38"/>
      <c r="J372" s="38"/>
      <c r="K372" s="38"/>
      <c r="L372" s="38"/>
    </row>
    <row r="373" spans="1:12" hidden="1">
      <c r="A373" s="7" t="s">
        <v>208</v>
      </c>
    </row>
    <row r="374" spans="1:12" hidden="1">
      <c r="A374" s="7" t="s">
        <v>208</v>
      </c>
    </row>
    <row r="375" spans="1:12" hidden="1">
      <c r="A375" s="7" t="s">
        <v>208</v>
      </c>
    </row>
    <row r="376" spans="1:12" hidden="1">
      <c r="A376" s="7" t="s">
        <v>208</v>
      </c>
    </row>
    <row r="377" spans="1:12" hidden="1">
      <c r="A377" s="7" t="s">
        <v>209</v>
      </c>
    </row>
    <row r="378" spans="1:12">
      <c r="A378" s="7" t="s">
        <v>52</v>
      </c>
      <c r="B378" s="38"/>
      <c r="C378" s="38"/>
      <c r="D378" s="38" t="s">
        <v>210</v>
      </c>
      <c r="E378" s="38"/>
      <c r="F378" s="38"/>
      <c r="G378" s="38"/>
      <c r="H378" s="38"/>
      <c r="I378" s="38"/>
      <c r="J378" s="38"/>
      <c r="K378" s="38"/>
      <c r="L378" s="38"/>
    </row>
    <row r="379" spans="1:12" hidden="1">
      <c r="A379" s="7" t="s">
        <v>211</v>
      </c>
    </row>
    <row r="380" spans="1:12" hidden="1">
      <c r="A380" s="7" t="s">
        <v>211</v>
      </c>
    </row>
    <row r="381" spans="1:12" hidden="1">
      <c r="A381" s="7" t="s">
        <v>211</v>
      </c>
    </row>
    <row r="382" spans="1:12" hidden="1">
      <c r="A382" s="7" t="s">
        <v>211</v>
      </c>
    </row>
    <row r="383" spans="1:12" hidden="1">
      <c r="A383" s="7" t="s">
        <v>212</v>
      </c>
    </row>
    <row r="384" spans="1:12">
      <c r="A384" s="7" t="s">
        <v>52</v>
      </c>
      <c r="B384" s="38"/>
      <c r="C384" s="38"/>
      <c r="D384" s="38" t="s">
        <v>213</v>
      </c>
      <c r="E384" s="38"/>
      <c r="F384" s="38"/>
      <c r="G384" s="38"/>
      <c r="H384" s="38"/>
      <c r="I384" s="38"/>
      <c r="J384" s="38"/>
      <c r="K384" s="38"/>
      <c r="L384" s="38"/>
    </row>
    <row r="385" spans="1:12" hidden="1">
      <c r="A385" s="7" t="s">
        <v>214</v>
      </c>
    </row>
    <row r="386" spans="1:12" hidden="1">
      <c r="A386" s="7" t="s">
        <v>214</v>
      </c>
    </row>
    <row r="387" spans="1:12" hidden="1">
      <c r="A387" s="7" t="s">
        <v>214</v>
      </c>
    </row>
    <row r="388" spans="1:12" hidden="1">
      <c r="A388" s="7" t="s">
        <v>214</v>
      </c>
    </row>
    <row r="389" spans="1:12" hidden="1">
      <c r="A389" s="7" t="s">
        <v>215</v>
      </c>
    </row>
    <row r="390" spans="1:12">
      <c r="A390" s="7" t="s">
        <v>52</v>
      </c>
      <c r="B390" s="38"/>
      <c r="C390" s="38"/>
      <c r="D390" s="38" t="s">
        <v>216</v>
      </c>
      <c r="E390" s="38"/>
      <c r="F390" s="38"/>
      <c r="G390" s="38"/>
      <c r="H390" s="38"/>
      <c r="I390" s="38"/>
      <c r="J390" s="38"/>
      <c r="K390" s="38"/>
      <c r="L390" s="38"/>
    </row>
    <row r="391" spans="1:12" hidden="1">
      <c r="A391" s="7" t="s">
        <v>217</v>
      </c>
    </row>
    <row r="392" spans="1:12" hidden="1">
      <c r="A392" s="7" t="s">
        <v>217</v>
      </c>
    </row>
    <row r="393" spans="1:12" hidden="1">
      <c r="A393" s="7" t="s">
        <v>217</v>
      </c>
    </row>
    <row r="394" spans="1:12" hidden="1">
      <c r="A394" s="7" t="s">
        <v>218</v>
      </c>
    </row>
    <row r="395" spans="1:12">
      <c r="A395" s="7" t="s">
        <v>52</v>
      </c>
      <c r="B395" s="38"/>
      <c r="C395" s="38"/>
      <c r="D395" s="38" t="s">
        <v>219</v>
      </c>
      <c r="E395" s="38"/>
      <c r="F395" s="38"/>
      <c r="G395" s="38"/>
      <c r="H395" s="38"/>
      <c r="I395" s="38"/>
      <c r="J395" s="38"/>
      <c r="K395" s="38"/>
      <c r="L395" s="38"/>
    </row>
    <row r="396" spans="1:12" hidden="1">
      <c r="A396" s="7" t="s">
        <v>220</v>
      </c>
    </row>
    <row r="397" spans="1:12" hidden="1">
      <c r="A397" s="7" t="s">
        <v>220</v>
      </c>
    </row>
    <row r="398" spans="1:12" hidden="1">
      <c r="A398" s="7" t="s">
        <v>221</v>
      </c>
    </row>
    <row r="399" spans="1:12">
      <c r="A399" s="7" t="s">
        <v>52</v>
      </c>
      <c r="B399" s="38"/>
      <c r="C399" s="38"/>
      <c r="D399" s="38" t="s">
        <v>222</v>
      </c>
      <c r="E399" s="38"/>
      <c r="F399" s="38"/>
      <c r="G399" s="38"/>
      <c r="H399" s="38"/>
      <c r="I399" s="38"/>
      <c r="J399" s="38"/>
      <c r="K399" s="38"/>
      <c r="L399" s="38"/>
    </row>
    <row r="400" spans="1:12" hidden="1">
      <c r="A400" s="7" t="s">
        <v>223</v>
      </c>
    </row>
    <row r="401" spans="1:12" hidden="1">
      <c r="A401" s="7" t="s">
        <v>223</v>
      </c>
    </row>
    <row r="402" spans="1:12" hidden="1">
      <c r="A402" s="7" t="s">
        <v>224</v>
      </c>
    </row>
    <row r="403" spans="1:12">
      <c r="A403" s="7" t="s">
        <v>52</v>
      </c>
      <c r="B403" s="38"/>
      <c r="C403" s="38"/>
      <c r="D403" s="38" t="s">
        <v>100</v>
      </c>
      <c r="E403" s="38"/>
      <c r="F403" s="38"/>
      <c r="G403" s="38"/>
      <c r="H403" s="38"/>
      <c r="I403" s="38"/>
      <c r="J403" s="38"/>
      <c r="K403" s="38"/>
      <c r="L403" s="38"/>
    </row>
    <row r="404" spans="1:12" hidden="1">
      <c r="A404" s="7" t="s">
        <v>225</v>
      </c>
    </row>
    <row r="405" spans="1:12" hidden="1">
      <c r="A405" s="7" t="s">
        <v>225</v>
      </c>
    </row>
    <row r="406" spans="1:12" hidden="1">
      <c r="A406" s="7" t="s">
        <v>226</v>
      </c>
    </row>
    <row r="407" spans="1:12">
      <c r="A407" s="7" t="s">
        <v>52</v>
      </c>
      <c r="B407" s="38"/>
      <c r="C407" s="38"/>
      <c r="D407" s="38" t="s">
        <v>198</v>
      </c>
      <c r="E407" s="38"/>
      <c r="F407" s="38"/>
      <c r="G407" s="38"/>
      <c r="H407" s="38"/>
      <c r="I407" s="38"/>
      <c r="J407" s="38"/>
      <c r="K407" s="38"/>
      <c r="L407" s="38"/>
    </row>
    <row r="408" spans="1:12" hidden="1">
      <c r="A408" s="7" t="s">
        <v>227</v>
      </c>
    </row>
    <row r="409" spans="1:12" hidden="1">
      <c r="A409" s="7" t="s">
        <v>227</v>
      </c>
    </row>
    <row r="410" spans="1:12" hidden="1">
      <c r="A410" s="7" t="s">
        <v>227</v>
      </c>
    </row>
    <row r="411" spans="1:12" hidden="1">
      <c r="A411" s="7" t="s">
        <v>227</v>
      </c>
    </row>
    <row r="412" spans="1:12" hidden="1">
      <c r="A412" s="7" t="s">
        <v>227</v>
      </c>
    </row>
    <row r="413" spans="1:12" hidden="1">
      <c r="A413" s="7" t="s">
        <v>228</v>
      </c>
    </row>
    <row r="414" spans="1:12">
      <c r="A414" s="7" t="s">
        <v>52</v>
      </c>
      <c r="B414" s="38"/>
      <c r="C414" s="38"/>
      <c r="D414" s="38" t="s">
        <v>201</v>
      </c>
      <c r="E414" s="38"/>
      <c r="F414" s="38"/>
      <c r="G414" s="38"/>
      <c r="H414" s="38"/>
      <c r="I414" s="38"/>
      <c r="J414" s="38"/>
      <c r="K414" s="38"/>
      <c r="L414" s="38"/>
    </row>
    <row r="415" spans="1:12" hidden="1">
      <c r="A415" s="7" t="s">
        <v>229</v>
      </c>
    </row>
    <row r="416" spans="1:12" hidden="1">
      <c r="A416" s="7" t="s">
        <v>229</v>
      </c>
    </row>
    <row r="417" spans="1:12" hidden="1">
      <c r="A417" s="7" t="s">
        <v>229</v>
      </c>
    </row>
    <row r="418" spans="1:12" hidden="1">
      <c r="A418" s="7" t="s">
        <v>229</v>
      </c>
    </row>
    <row r="419" spans="1:12" hidden="1">
      <c r="A419" s="7" t="s">
        <v>229</v>
      </c>
    </row>
    <row r="420" spans="1:12" hidden="1">
      <c r="A420" s="7" t="s">
        <v>229</v>
      </c>
    </row>
    <row r="421" spans="1:12" hidden="1">
      <c r="A421" s="7" t="s">
        <v>230</v>
      </c>
    </row>
    <row r="422" spans="1:12">
      <c r="A422" s="7" t="s">
        <v>52</v>
      </c>
      <c r="B422" s="38"/>
      <c r="C422" s="38"/>
      <c r="D422" s="38" t="s">
        <v>204</v>
      </c>
      <c r="E422" s="38"/>
      <c r="F422" s="38"/>
      <c r="G422" s="38"/>
      <c r="H422" s="38"/>
      <c r="I422" s="38"/>
      <c r="J422" s="38"/>
      <c r="K422" s="38"/>
      <c r="L422" s="38"/>
    </row>
    <row r="423" spans="1:12" hidden="1">
      <c r="A423" s="7" t="s">
        <v>231</v>
      </c>
    </row>
    <row r="424" spans="1:12" hidden="1">
      <c r="A424" s="7" t="s">
        <v>231</v>
      </c>
    </row>
    <row r="425" spans="1:12" hidden="1">
      <c r="A425" s="7" t="s">
        <v>231</v>
      </c>
    </row>
    <row r="426" spans="1:12" hidden="1">
      <c r="A426" s="7" t="s">
        <v>231</v>
      </c>
    </row>
    <row r="427" spans="1:12" hidden="1">
      <c r="A427" s="7" t="s">
        <v>231</v>
      </c>
    </row>
    <row r="428" spans="1:12" hidden="1">
      <c r="A428" s="7" t="s">
        <v>232</v>
      </c>
    </row>
    <row r="429" spans="1:12">
      <c r="A429" s="7" t="s">
        <v>52</v>
      </c>
      <c r="B429" s="38"/>
      <c r="C429" s="38"/>
      <c r="D429" s="38" t="s">
        <v>207</v>
      </c>
      <c r="E429" s="38"/>
      <c r="F429" s="38"/>
      <c r="G429" s="38"/>
      <c r="H429" s="38"/>
      <c r="I429" s="38"/>
      <c r="J429" s="38"/>
      <c r="K429" s="38"/>
      <c r="L429" s="38"/>
    </row>
    <row r="430" spans="1:12" hidden="1">
      <c r="A430" s="7" t="s">
        <v>233</v>
      </c>
    </row>
    <row r="431" spans="1:12" hidden="1">
      <c r="A431" s="7" t="s">
        <v>233</v>
      </c>
    </row>
    <row r="432" spans="1:12" hidden="1">
      <c r="A432" s="7" t="s">
        <v>233</v>
      </c>
    </row>
    <row r="433" spans="1:12" hidden="1">
      <c r="A433" s="7" t="s">
        <v>233</v>
      </c>
    </row>
    <row r="434" spans="1:12" hidden="1">
      <c r="A434" s="7" t="s">
        <v>233</v>
      </c>
    </row>
    <row r="435" spans="1:12" hidden="1">
      <c r="A435" s="7" t="s">
        <v>233</v>
      </c>
    </row>
    <row r="436" spans="1:12" hidden="1">
      <c r="A436" s="7" t="s">
        <v>234</v>
      </c>
    </row>
    <row r="437" spans="1:12">
      <c r="A437" s="7" t="s">
        <v>52</v>
      </c>
      <c r="B437" s="38"/>
      <c r="C437" s="38"/>
      <c r="D437" s="38" t="s">
        <v>235</v>
      </c>
      <c r="E437" s="38"/>
      <c r="F437" s="38"/>
      <c r="G437" s="38"/>
      <c r="H437" s="38"/>
      <c r="I437" s="38"/>
      <c r="J437" s="38"/>
      <c r="K437" s="38"/>
      <c r="L437" s="38"/>
    </row>
    <row r="438" spans="1:12" hidden="1">
      <c r="A438" s="7" t="s">
        <v>236</v>
      </c>
    </row>
    <row r="439" spans="1:12" hidden="1">
      <c r="A439" s="7" t="s">
        <v>236</v>
      </c>
    </row>
    <row r="440" spans="1:12" hidden="1">
      <c r="A440" s="7" t="s">
        <v>237</v>
      </c>
    </row>
    <row r="441" spans="1:12">
      <c r="A441" s="7" t="s">
        <v>52</v>
      </c>
      <c r="B441" s="38"/>
      <c r="C441" s="38"/>
      <c r="D441" s="38" t="s">
        <v>238</v>
      </c>
      <c r="E441" s="38"/>
      <c r="F441" s="38"/>
      <c r="G441" s="38"/>
      <c r="H441" s="38"/>
      <c r="I441" s="38"/>
      <c r="J441" s="38"/>
      <c r="K441" s="38"/>
      <c r="L441" s="38"/>
    </row>
    <row r="442" spans="1:12" hidden="1">
      <c r="A442" s="7" t="s">
        <v>239</v>
      </c>
    </row>
    <row r="443" spans="1:12" hidden="1">
      <c r="A443" s="7" t="s">
        <v>239</v>
      </c>
    </row>
    <row r="444" spans="1:12" hidden="1">
      <c r="A444" s="7" t="s">
        <v>239</v>
      </c>
    </row>
    <row r="445" spans="1:12" hidden="1">
      <c r="A445" s="7" t="s">
        <v>239</v>
      </c>
    </row>
    <row r="446" spans="1:12" hidden="1">
      <c r="A446" s="7" t="s">
        <v>239</v>
      </c>
    </row>
    <row r="447" spans="1:12" hidden="1">
      <c r="A447" s="7" t="s">
        <v>239</v>
      </c>
    </row>
    <row r="448" spans="1:12" hidden="1">
      <c r="A448" s="7" t="s">
        <v>239</v>
      </c>
    </row>
    <row r="449" spans="1:12" hidden="1">
      <c r="A449" s="7" t="s">
        <v>239</v>
      </c>
    </row>
    <row r="450" spans="1:12" hidden="1">
      <c r="A450" s="7" t="s">
        <v>239</v>
      </c>
    </row>
    <row r="451" spans="1:12" hidden="1">
      <c r="A451" s="7" t="s">
        <v>239</v>
      </c>
    </row>
    <row r="452" spans="1:12" hidden="1">
      <c r="A452" s="7" t="s">
        <v>239</v>
      </c>
    </row>
    <row r="453" spans="1:12" hidden="1">
      <c r="A453" s="7" t="s">
        <v>240</v>
      </c>
    </row>
    <row r="454" spans="1:12">
      <c r="A454" s="7" t="s">
        <v>52</v>
      </c>
      <c r="B454" s="38"/>
      <c r="C454" s="38"/>
      <c r="D454" s="38" t="s">
        <v>241</v>
      </c>
      <c r="E454" s="38"/>
      <c r="F454" s="38"/>
      <c r="G454" s="38"/>
      <c r="H454" s="38"/>
      <c r="I454" s="38"/>
      <c r="J454" s="38"/>
      <c r="K454" s="38"/>
      <c r="L454" s="38"/>
    </row>
    <row r="455" spans="1:12" hidden="1">
      <c r="A455" s="7" t="s">
        <v>242</v>
      </c>
    </row>
    <row r="456" spans="1:12" hidden="1">
      <c r="A456" s="7" t="s">
        <v>242</v>
      </c>
    </row>
    <row r="457" spans="1:12" hidden="1">
      <c r="A457" s="7" t="s">
        <v>242</v>
      </c>
    </row>
    <row r="458" spans="1:12" hidden="1">
      <c r="A458" s="7" t="s">
        <v>242</v>
      </c>
    </row>
    <row r="459" spans="1:12" hidden="1">
      <c r="A459" s="7" t="s">
        <v>242</v>
      </c>
    </row>
    <row r="460" spans="1:12" hidden="1">
      <c r="A460" s="7" t="s">
        <v>243</v>
      </c>
    </row>
    <row r="461" spans="1:12">
      <c r="A461" s="7" t="s">
        <v>52</v>
      </c>
      <c r="B461" s="38"/>
      <c r="C461" s="38"/>
      <c r="D461" s="38" t="s">
        <v>244</v>
      </c>
      <c r="E461" s="38"/>
      <c r="F461" s="38"/>
      <c r="G461" s="38"/>
      <c r="H461" s="38"/>
      <c r="I461" s="38"/>
      <c r="J461" s="38"/>
      <c r="K461" s="38"/>
      <c r="L461" s="38"/>
    </row>
    <row r="462" spans="1:12" hidden="1">
      <c r="A462" s="7" t="s">
        <v>245</v>
      </c>
    </row>
    <row r="463" spans="1:12" hidden="1">
      <c r="A463" s="7" t="s">
        <v>245</v>
      </c>
    </row>
    <row r="464" spans="1:12" hidden="1">
      <c r="A464" s="7" t="s">
        <v>245</v>
      </c>
    </row>
    <row r="465" spans="1:12" hidden="1">
      <c r="A465" s="7" t="s">
        <v>245</v>
      </c>
    </row>
    <row r="466" spans="1:12" hidden="1">
      <c r="A466" s="7" t="s">
        <v>245</v>
      </c>
    </row>
    <row r="467" spans="1:12" hidden="1">
      <c r="A467" s="7" t="s">
        <v>246</v>
      </c>
    </row>
    <row r="468" spans="1:12">
      <c r="A468" s="7" t="s">
        <v>52</v>
      </c>
      <c r="B468" s="38"/>
      <c r="C468" s="38"/>
      <c r="D468" s="38" t="s">
        <v>247</v>
      </c>
      <c r="E468" s="38"/>
      <c r="F468" s="38"/>
      <c r="G468" s="38"/>
      <c r="H468" s="38"/>
      <c r="I468" s="38"/>
      <c r="J468" s="38"/>
      <c r="K468" s="38"/>
      <c r="L468" s="38"/>
    </row>
    <row r="469" spans="1:12" hidden="1">
      <c r="A469" s="7" t="s">
        <v>248</v>
      </c>
    </row>
    <row r="470" spans="1:12" hidden="1">
      <c r="A470" s="7" t="s">
        <v>248</v>
      </c>
    </row>
    <row r="471" spans="1:12" hidden="1">
      <c r="A471" s="7" t="s">
        <v>248</v>
      </c>
    </row>
    <row r="472" spans="1:12" hidden="1">
      <c r="A472" s="7" t="s">
        <v>248</v>
      </c>
    </row>
    <row r="473" spans="1:12" hidden="1">
      <c r="A473" s="7" t="s">
        <v>249</v>
      </c>
    </row>
    <row r="474" spans="1:12">
      <c r="A474" s="7" t="s">
        <v>52</v>
      </c>
      <c r="B474" s="38"/>
      <c r="C474" s="38"/>
      <c r="D474" s="38" t="s">
        <v>250</v>
      </c>
      <c r="E474" s="38"/>
      <c r="F474" s="38"/>
      <c r="G474" s="38"/>
      <c r="H474" s="38"/>
      <c r="I474" s="38"/>
      <c r="J474" s="38"/>
      <c r="K474" s="38"/>
      <c r="L474" s="38"/>
    </row>
    <row r="475" spans="1:12" hidden="1">
      <c r="A475" s="7" t="s">
        <v>251</v>
      </c>
    </row>
    <row r="476" spans="1:12" hidden="1">
      <c r="A476" s="7" t="s">
        <v>251</v>
      </c>
    </row>
    <row r="477" spans="1:12" hidden="1">
      <c r="A477" s="7" t="s">
        <v>251</v>
      </c>
    </row>
    <row r="478" spans="1:12" hidden="1">
      <c r="A478" s="7" t="s">
        <v>252</v>
      </c>
    </row>
    <row r="479" spans="1:12">
      <c r="A479" s="7" t="s">
        <v>52</v>
      </c>
      <c r="B479" s="38"/>
      <c r="C479" s="38"/>
      <c r="D479" s="38" t="s">
        <v>253</v>
      </c>
      <c r="E479" s="38"/>
      <c r="F479" s="38"/>
      <c r="G479" s="38"/>
      <c r="H479" s="38"/>
      <c r="I479" s="38"/>
      <c r="J479" s="38"/>
      <c r="K479" s="38"/>
      <c r="L479" s="38"/>
    </row>
    <row r="480" spans="1:12" hidden="1">
      <c r="A480" s="7" t="s">
        <v>254</v>
      </c>
    </row>
    <row r="481" spans="1:12" hidden="1">
      <c r="A481" s="7" t="s">
        <v>254</v>
      </c>
    </row>
    <row r="482" spans="1:12" hidden="1">
      <c r="A482" s="7" t="s">
        <v>254</v>
      </c>
    </row>
    <row r="483" spans="1:12" hidden="1">
      <c r="A483" s="7" t="s">
        <v>254</v>
      </c>
    </row>
    <row r="484" spans="1:12" hidden="1">
      <c r="A484" s="7" t="s">
        <v>255</v>
      </c>
    </row>
    <row r="485" spans="1:12">
      <c r="A485" s="7" t="s">
        <v>52</v>
      </c>
      <c r="B485" s="38"/>
      <c r="C485" s="38"/>
      <c r="D485" s="38" t="s">
        <v>170</v>
      </c>
      <c r="E485" s="38"/>
      <c r="F485" s="38"/>
      <c r="G485" s="38"/>
      <c r="H485" s="38"/>
      <c r="I485" s="38"/>
      <c r="J485" s="38"/>
      <c r="K485" s="38"/>
      <c r="L485" s="38"/>
    </row>
    <row r="486" spans="1:12" hidden="1">
      <c r="A486" s="7" t="s">
        <v>256</v>
      </c>
    </row>
    <row r="487" spans="1:12" hidden="1">
      <c r="A487" s="7" t="s">
        <v>256</v>
      </c>
    </row>
    <row r="488" spans="1:12" hidden="1">
      <c r="A488" s="7" t="s">
        <v>257</v>
      </c>
    </row>
    <row r="489" spans="1:12">
      <c r="A489" s="7" t="s">
        <v>52</v>
      </c>
      <c r="B489" s="38"/>
      <c r="C489" s="38"/>
      <c r="D489" s="38" t="s">
        <v>170</v>
      </c>
      <c r="E489" s="38"/>
      <c r="F489" s="38"/>
      <c r="G489" s="38"/>
      <c r="H489" s="38"/>
      <c r="I489" s="38"/>
      <c r="J489" s="38"/>
      <c r="K489" s="38"/>
      <c r="L489" s="38"/>
    </row>
    <row r="490" spans="1:12" hidden="1">
      <c r="A490" s="7" t="s">
        <v>258</v>
      </c>
    </row>
    <row r="491" spans="1:12" hidden="1">
      <c r="A491" s="7" t="s">
        <v>258</v>
      </c>
    </row>
    <row r="492" spans="1:12" hidden="1">
      <c r="A492" s="7" t="s">
        <v>259</v>
      </c>
    </row>
    <row r="493" spans="1:12">
      <c r="A493" s="7" t="s">
        <v>52</v>
      </c>
      <c r="B493" s="38"/>
      <c r="C493" s="38"/>
      <c r="D493" s="38" t="s">
        <v>260</v>
      </c>
      <c r="E493" s="38"/>
      <c r="F493" s="38"/>
      <c r="G493" s="38"/>
      <c r="H493" s="38"/>
      <c r="I493" s="38"/>
      <c r="J493" s="38"/>
      <c r="K493" s="38"/>
      <c r="L493" s="38"/>
    </row>
    <row r="494" spans="1:12" hidden="1">
      <c r="A494" s="7" t="s">
        <v>261</v>
      </c>
    </row>
    <row r="495" spans="1:12" hidden="1">
      <c r="A495" s="7" t="s">
        <v>261</v>
      </c>
    </row>
    <row r="496" spans="1:12" hidden="1">
      <c r="A496" s="7" t="s">
        <v>261</v>
      </c>
    </row>
    <row r="497" spans="1:12" hidden="1">
      <c r="A497" s="7" t="s">
        <v>262</v>
      </c>
    </row>
    <row r="498" spans="1:12">
      <c r="A498" s="7" t="s">
        <v>52</v>
      </c>
      <c r="B498" s="38"/>
      <c r="C498" s="38"/>
      <c r="D498" s="38" t="s">
        <v>263</v>
      </c>
      <c r="E498" s="38"/>
      <c r="F498" s="38"/>
      <c r="G498" s="38"/>
      <c r="H498" s="38"/>
      <c r="I498" s="38"/>
      <c r="J498" s="38"/>
      <c r="K498" s="38"/>
      <c r="L498" s="38"/>
    </row>
    <row r="499" spans="1:12" hidden="1">
      <c r="A499" s="7" t="s">
        <v>264</v>
      </c>
    </row>
    <row r="500" spans="1:12" hidden="1">
      <c r="A500" s="7" t="s">
        <v>264</v>
      </c>
    </row>
    <row r="501" spans="1:12" hidden="1">
      <c r="A501" s="7" t="s">
        <v>264</v>
      </c>
    </row>
    <row r="502" spans="1:12" hidden="1">
      <c r="A502" s="7" t="s">
        <v>265</v>
      </c>
    </row>
    <row r="503" spans="1:12">
      <c r="A503" s="7" t="s">
        <v>52</v>
      </c>
      <c r="B503" s="38"/>
      <c r="C503" s="38"/>
      <c r="D503" s="38" t="s">
        <v>266</v>
      </c>
      <c r="E503" s="38"/>
      <c r="F503" s="38"/>
      <c r="G503" s="38"/>
      <c r="H503" s="38"/>
      <c r="I503" s="38"/>
      <c r="J503" s="38"/>
      <c r="K503" s="38"/>
      <c r="L503" s="38"/>
    </row>
    <row r="504" spans="1:12" hidden="1">
      <c r="A504" s="7" t="s">
        <v>267</v>
      </c>
    </row>
    <row r="505" spans="1:12" hidden="1">
      <c r="A505" s="7" t="s">
        <v>267</v>
      </c>
    </row>
    <row r="506" spans="1:12" hidden="1">
      <c r="A506" s="7" t="s">
        <v>267</v>
      </c>
    </row>
    <row r="507" spans="1:12" hidden="1">
      <c r="A507" s="7" t="s">
        <v>268</v>
      </c>
    </row>
    <row r="508" spans="1:12">
      <c r="A508" s="7" t="s">
        <v>52</v>
      </c>
      <c r="B508" s="38"/>
      <c r="C508" s="38"/>
      <c r="D508" s="38" t="s">
        <v>269</v>
      </c>
      <c r="E508" s="38"/>
      <c r="F508" s="38"/>
      <c r="G508" s="38"/>
      <c r="H508" s="38"/>
      <c r="I508" s="38"/>
      <c r="J508" s="38"/>
      <c r="K508" s="38"/>
      <c r="L508" s="38"/>
    </row>
    <row r="509" spans="1:12" hidden="1">
      <c r="A509" s="7" t="s">
        <v>270</v>
      </c>
    </row>
    <row r="510" spans="1:12" hidden="1">
      <c r="A510" s="7" t="s">
        <v>270</v>
      </c>
    </row>
    <row r="511" spans="1:12" hidden="1">
      <c r="A511" s="7" t="s">
        <v>270</v>
      </c>
    </row>
    <row r="512" spans="1:12" hidden="1">
      <c r="A512" s="7" t="s">
        <v>271</v>
      </c>
    </row>
    <row r="513" spans="1:19" hidden="1">
      <c r="A513" s="7" t="s">
        <v>272</v>
      </c>
    </row>
    <row r="514" spans="1:19" hidden="1">
      <c r="A514" s="7" t="s">
        <v>74</v>
      </c>
    </row>
    <row r="515" spans="1:19" hidden="1">
      <c r="A515" s="7" t="s">
        <v>75</v>
      </c>
    </row>
    <row r="516" spans="1:19" ht="22.5" customHeight="1">
      <c r="A516" s="7">
        <v>9</v>
      </c>
      <c r="B516" s="29" t="s">
        <v>273</v>
      </c>
      <c r="C516" s="29"/>
      <c r="D516" s="30" t="s">
        <v>274</v>
      </c>
      <c r="E516" s="31"/>
      <c r="F516" s="31"/>
      <c r="G516" s="31"/>
      <c r="H516" s="32" t="s">
        <v>15</v>
      </c>
      <c r="I516" s="33">
        <v>1519</v>
      </c>
      <c r="J516" s="34"/>
      <c r="K516" s="35"/>
      <c r="L516" s="36">
        <f>IF(AND(I516= "",J516= ""), 0, ROUND(ROUND(K516, 2) * ROUND(IF(J516="",I516,J516),  2), 2))</f>
        <v/>
      </c>
      <c r="M516" s="7"/>
      <c r="O516" s="37">
        <v>0.2</v>
      </c>
      <c r="S516" s="7">
        <v>1906</v>
      </c>
    </row>
    <row r="517" spans="1:19" hidden="1">
      <c r="A517" s="7" t="s">
        <v>51</v>
      </c>
    </row>
    <row r="518" spans="1:19">
      <c r="A518" s="7" t="s">
        <v>52</v>
      </c>
      <c r="B518" s="38"/>
      <c r="C518" s="38"/>
      <c r="D518" s="38" t="s">
        <v>275</v>
      </c>
      <c r="E518" s="38"/>
      <c r="F518" s="38"/>
      <c r="G518" s="38"/>
      <c r="H518" s="38"/>
      <c r="I518" s="38"/>
      <c r="J518" s="38"/>
      <c r="K518" s="38"/>
      <c r="L518" s="38"/>
    </row>
    <row r="519" spans="1:19">
      <c r="A519" s="7" t="s">
        <v>52</v>
      </c>
      <c r="B519" s="38"/>
      <c r="C519" s="38"/>
      <c r="D519" s="38" t="s">
        <v>276</v>
      </c>
      <c r="E519" s="38"/>
      <c r="F519" s="38"/>
      <c r="G519" s="38"/>
      <c r="H519" s="38"/>
      <c r="I519" s="38"/>
      <c r="J519" s="38"/>
      <c r="K519" s="38"/>
      <c r="L519" s="38"/>
    </row>
    <row r="520" spans="1:19" hidden="1">
      <c r="A520" s="7" t="s">
        <v>60</v>
      </c>
    </row>
    <row r="521" spans="1:19" hidden="1">
      <c r="A521" s="7" t="s">
        <v>60</v>
      </c>
    </row>
    <row r="522" spans="1:19" hidden="1">
      <c r="A522" s="7" t="s">
        <v>60</v>
      </c>
    </row>
    <row r="523" spans="1:19" hidden="1">
      <c r="A523" s="7" t="s">
        <v>67</v>
      </c>
    </row>
    <row r="524" spans="1:19">
      <c r="A524" s="7" t="s">
        <v>52</v>
      </c>
      <c r="B524" s="38"/>
      <c r="C524" s="38"/>
      <c r="D524" s="38" t="s">
        <v>277</v>
      </c>
      <c r="E524" s="38"/>
      <c r="F524" s="38"/>
      <c r="G524" s="38"/>
      <c r="H524" s="38"/>
      <c r="I524" s="38"/>
      <c r="J524" s="38"/>
      <c r="K524" s="38"/>
      <c r="L524" s="38"/>
    </row>
    <row r="525" spans="1:19" hidden="1">
      <c r="A525" s="7" t="s">
        <v>56</v>
      </c>
    </row>
    <row r="526" spans="1:19" hidden="1">
      <c r="A526" s="7" t="s">
        <v>56</v>
      </c>
    </row>
    <row r="527" spans="1:19" hidden="1">
      <c r="A527" s="7" t="s">
        <v>56</v>
      </c>
    </row>
    <row r="528" spans="1:19" hidden="1">
      <c r="A528" s="7" t="s">
        <v>56</v>
      </c>
    </row>
    <row r="529" spans="1:12" hidden="1">
      <c r="A529" s="7" t="s">
        <v>57</v>
      </c>
    </row>
    <row r="530" spans="1:12">
      <c r="A530" s="7" t="s">
        <v>52</v>
      </c>
      <c r="B530" s="38"/>
      <c r="C530" s="38"/>
      <c r="D530" s="38" t="s">
        <v>278</v>
      </c>
      <c r="E530" s="38"/>
      <c r="F530" s="38"/>
      <c r="G530" s="38"/>
      <c r="H530" s="38"/>
      <c r="I530" s="38"/>
      <c r="J530" s="38"/>
      <c r="K530" s="38"/>
      <c r="L530" s="38"/>
    </row>
    <row r="531" spans="1:12" hidden="1">
      <c r="A531" s="7" t="s">
        <v>58</v>
      </c>
    </row>
    <row r="532" spans="1:12" hidden="1">
      <c r="A532" s="7" t="s">
        <v>58</v>
      </c>
    </row>
    <row r="533" spans="1:12" hidden="1">
      <c r="A533" s="7" t="s">
        <v>58</v>
      </c>
    </row>
    <row r="534" spans="1:12" hidden="1">
      <c r="A534" s="7" t="s">
        <v>58</v>
      </c>
    </row>
    <row r="535" spans="1:12" hidden="1">
      <c r="A535" s="7" t="s">
        <v>59</v>
      </c>
    </row>
    <row r="536" spans="1:12">
      <c r="A536" s="7" t="s">
        <v>52</v>
      </c>
      <c r="B536" s="38"/>
      <c r="C536" s="38"/>
      <c r="D536" s="38" t="s">
        <v>279</v>
      </c>
      <c r="E536" s="38"/>
      <c r="F536" s="38"/>
      <c r="G536" s="38"/>
      <c r="H536" s="38"/>
      <c r="I536" s="38"/>
      <c r="J536" s="38"/>
      <c r="K536" s="38"/>
      <c r="L536" s="38"/>
    </row>
    <row r="537" spans="1:12" hidden="1">
      <c r="A537" s="7" t="s">
        <v>102</v>
      </c>
    </row>
    <row r="538" spans="1:12" hidden="1">
      <c r="A538" s="7" t="s">
        <v>102</v>
      </c>
    </row>
    <row r="539" spans="1:12" hidden="1">
      <c r="A539" s="7" t="s">
        <v>102</v>
      </c>
    </row>
    <row r="540" spans="1:12" hidden="1">
      <c r="A540" s="7" t="s">
        <v>103</v>
      </c>
    </row>
    <row r="541" spans="1:12">
      <c r="A541" s="7" t="s">
        <v>52</v>
      </c>
      <c r="B541" s="38"/>
      <c r="C541" s="38"/>
      <c r="D541" s="38" t="s">
        <v>280</v>
      </c>
      <c r="E541" s="38"/>
      <c r="F541" s="38"/>
      <c r="G541" s="38"/>
      <c r="H541" s="38"/>
      <c r="I541" s="38"/>
      <c r="J541" s="38"/>
      <c r="K541" s="38"/>
      <c r="L541" s="38"/>
    </row>
    <row r="542" spans="1:12" hidden="1">
      <c r="A542" s="7" t="s">
        <v>62</v>
      </c>
    </row>
    <row r="543" spans="1:12" hidden="1">
      <c r="A543" s="7" t="s">
        <v>62</v>
      </c>
    </row>
    <row r="544" spans="1:12" hidden="1">
      <c r="A544" s="7" t="s">
        <v>62</v>
      </c>
    </row>
    <row r="545" spans="1:12" hidden="1">
      <c r="A545" s="7" t="s">
        <v>62</v>
      </c>
    </row>
    <row r="546" spans="1:12" hidden="1">
      <c r="A546" s="7" t="s">
        <v>63</v>
      </c>
    </row>
    <row r="547" spans="1:12">
      <c r="A547" s="7" t="s">
        <v>52</v>
      </c>
      <c r="B547" s="38"/>
      <c r="C547" s="38"/>
      <c r="D547" s="38" t="s">
        <v>281</v>
      </c>
      <c r="E547" s="38"/>
      <c r="F547" s="38"/>
      <c r="G547" s="38"/>
      <c r="H547" s="38"/>
      <c r="I547" s="38"/>
      <c r="J547" s="38"/>
      <c r="K547" s="38"/>
      <c r="L547" s="38"/>
    </row>
    <row r="548" spans="1:12" hidden="1">
      <c r="A548" s="7" t="s">
        <v>65</v>
      </c>
    </row>
    <row r="549" spans="1:12" hidden="1">
      <c r="A549" s="7" t="s">
        <v>65</v>
      </c>
    </row>
    <row r="550" spans="1:12" hidden="1">
      <c r="A550" s="7" t="s">
        <v>65</v>
      </c>
    </row>
    <row r="551" spans="1:12" hidden="1">
      <c r="A551" s="7" t="s">
        <v>65</v>
      </c>
    </row>
    <row r="552" spans="1:12" hidden="1">
      <c r="A552" s="7" t="s">
        <v>65</v>
      </c>
    </row>
    <row r="553" spans="1:12" hidden="1">
      <c r="A553" s="7" t="s">
        <v>65</v>
      </c>
    </row>
    <row r="554" spans="1:12" hidden="1">
      <c r="A554" s="7" t="s">
        <v>65</v>
      </c>
    </row>
    <row r="555" spans="1:12" hidden="1">
      <c r="A555" s="7" t="s">
        <v>65</v>
      </c>
    </row>
    <row r="556" spans="1:12" hidden="1">
      <c r="A556" s="7" t="s">
        <v>66</v>
      </c>
    </row>
    <row r="557" spans="1:12">
      <c r="A557" s="7" t="s">
        <v>52</v>
      </c>
      <c r="B557" s="38"/>
      <c r="C557" s="38"/>
      <c r="D557" s="38" t="s">
        <v>282</v>
      </c>
      <c r="E557" s="38"/>
      <c r="F557" s="38"/>
      <c r="G557" s="38"/>
      <c r="H557" s="38"/>
      <c r="I557" s="38"/>
      <c r="J557" s="38"/>
      <c r="K557" s="38"/>
      <c r="L557" s="38"/>
    </row>
    <row r="558" spans="1:12" hidden="1">
      <c r="A558" s="7" t="s">
        <v>108</v>
      </c>
    </row>
    <row r="559" spans="1:12" hidden="1">
      <c r="A559" s="7" t="s">
        <v>108</v>
      </c>
    </row>
    <row r="560" spans="1:12" hidden="1">
      <c r="A560" s="7" t="s">
        <v>108</v>
      </c>
    </row>
    <row r="561" spans="1:12" hidden="1">
      <c r="A561" s="7" t="s">
        <v>108</v>
      </c>
    </row>
    <row r="562" spans="1:12" hidden="1">
      <c r="A562" s="7" t="s">
        <v>109</v>
      </c>
    </row>
    <row r="563" spans="1:12">
      <c r="A563" s="7" t="s">
        <v>52</v>
      </c>
      <c r="B563" s="38"/>
      <c r="C563" s="38"/>
      <c r="D563" s="38" t="s">
        <v>283</v>
      </c>
      <c r="E563" s="38"/>
      <c r="F563" s="38"/>
      <c r="G563" s="38"/>
      <c r="H563" s="38"/>
      <c r="I563" s="38"/>
      <c r="J563" s="38"/>
      <c r="K563" s="38"/>
      <c r="L563" s="38"/>
    </row>
    <row r="564" spans="1:12" hidden="1">
      <c r="A564" s="7" t="s">
        <v>111</v>
      </c>
    </row>
    <row r="565" spans="1:12" hidden="1">
      <c r="A565" s="7" t="s">
        <v>111</v>
      </c>
    </row>
    <row r="566" spans="1:12" hidden="1">
      <c r="A566" s="7" t="s">
        <v>111</v>
      </c>
    </row>
    <row r="567" spans="1:12" hidden="1">
      <c r="A567" s="7" t="s">
        <v>111</v>
      </c>
    </row>
    <row r="568" spans="1:12" hidden="1">
      <c r="A568" s="7" t="s">
        <v>111</v>
      </c>
    </row>
    <row r="569" spans="1:12" hidden="1">
      <c r="A569" s="7" t="s">
        <v>112</v>
      </c>
    </row>
    <row r="570" spans="1:12">
      <c r="A570" s="7" t="s">
        <v>52</v>
      </c>
      <c r="B570" s="38"/>
      <c r="C570" s="38"/>
      <c r="D570" s="38" t="s">
        <v>284</v>
      </c>
      <c r="E570" s="38"/>
      <c r="F570" s="38"/>
      <c r="G570" s="38"/>
      <c r="H570" s="38"/>
      <c r="I570" s="38"/>
      <c r="J570" s="38"/>
      <c r="K570" s="38"/>
      <c r="L570" s="38"/>
    </row>
    <row r="571" spans="1:12" hidden="1">
      <c r="A571" s="7" t="s">
        <v>114</v>
      </c>
    </row>
    <row r="572" spans="1:12" hidden="1">
      <c r="A572" s="7" t="s">
        <v>114</v>
      </c>
    </row>
    <row r="573" spans="1:12" hidden="1">
      <c r="A573" s="7" t="s">
        <v>114</v>
      </c>
    </row>
    <row r="574" spans="1:12" hidden="1">
      <c r="A574" s="7" t="s">
        <v>114</v>
      </c>
    </row>
    <row r="575" spans="1:12" hidden="1">
      <c r="A575" s="7" t="s">
        <v>114</v>
      </c>
    </row>
    <row r="576" spans="1:12" hidden="1">
      <c r="A576" s="7" t="s">
        <v>115</v>
      </c>
    </row>
    <row r="577" spans="1:12">
      <c r="A577" s="7" t="s">
        <v>52</v>
      </c>
      <c r="B577" s="38"/>
      <c r="C577" s="38"/>
      <c r="D577" s="38" t="s">
        <v>285</v>
      </c>
      <c r="E577" s="38"/>
      <c r="F577" s="38"/>
      <c r="G577" s="38"/>
      <c r="H577" s="38"/>
      <c r="I577" s="38"/>
      <c r="J577" s="38"/>
      <c r="K577" s="38"/>
      <c r="L577" s="38"/>
    </row>
    <row r="578" spans="1:12" hidden="1">
      <c r="A578" s="7" t="s">
        <v>117</v>
      </c>
    </row>
    <row r="579" spans="1:12" hidden="1">
      <c r="A579" s="7" t="s">
        <v>117</v>
      </c>
    </row>
    <row r="580" spans="1:12" hidden="1">
      <c r="A580" s="7" t="s">
        <v>117</v>
      </c>
    </row>
    <row r="581" spans="1:12" hidden="1">
      <c r="A581" s="7" t="s">
        <v>117</v>
      </c>
    </row>
    <row r="582" spans="1:12" hidden="1">
      <c r="A582" s="7" t="s">
        <v>117</v>
      </c>
    </row>
    <row r="583" spans="1:12" hidden="1">
      <c r="A583" s="7" t="s">
        <v>118</v>
      </c>
    </row>
    <row r="584" spans="1:12">
      <c r="A584" s="7" t="s">
        <v>52</v>
      </c>
      <c r="B584" s="38"/>
      <c r="C584" s="38"/>
      <c r="D584" s="38" t="s">
        <v>286</v>
      </c>
      <c r="E584" s="38"/>
      <c r="F584" s="38"/>
      <c r="G584" s="38"/>
      <c r="H584" s="38"/>
      <c r="I584" s="38"/>
      <c r="J584" s="38"/>
      <c r="K584" s="38"/>
      <c r="L584" s="38"/>
    </row>
    <row r="585" spans="1:12" hidden="1">
      <c r="A585" s="7" t="s">
        <v>120</v>
      </c>
    </row>
    <row r="586" spans="1:12" hidden="1">
      <c r="A586" s="7" t="s">
        <v>120</v>
      </c>
    </row>
    <row r="587" spans="1:12" hidden="1">
      <c r="A587" s="7" t="s">
        <v>120</v>
      </c>
    </row>
    <row r="588" spans="1:12" hidden="1">
      <c r="A588" s="7" t="s">
        <v>120</v>
      </c>
    </row>
    <row r="589" spans="1:12" hidden="1">
      <c r="A589" s="7" t="s">
        <v>120</v>
      </c>
    </row>
    <row r="590" spans="1:12" hidden="1">
      <c r="A590" s="7" t="s">
        <v>121</v>
      </c>
    </row>
    <row r="591" spans="1:12">
      <c r="A591" s="7" t="s">
        <v>52</v>
      </c>
      <c r="B591" s="38"/>
      <c r="C591" s="38"/>
      <c r="D591" s="38" t="s">
        <v>287</v>
      </c>
      <c r="E591" s="38"/>
      <c r="F591" s="38"/>
      <c r="G591" s="38"/>
      <c r="H591" s="38"/>
      <c r="I591" s="38"/>
      <c r="J591" s="38"/>
      <c r="K591" s="38"/>
      <c r="L591" s="38"/>
    </row>
    <row r="592" spans="1:12" hidden="1">
      <c r="A592" s="7" t="s">
        <v>123</v>
      </c>
    </row>
    <row r="593" spans="1:12" hidden="1">
      <c r="A593" s="7" t="s">
        <v>123</v>
      </c>
    </row>
    <row r="594" spans="1:12" hidden="1">
      <c r="A594" s="7" t="s">
        <v>123</v>
      </c>
    </row>
    <row r="595" spans="1:12" hidden="1">
      <c r="A595" s="7" t="s">
        <v>123</v>
      </c>
    </row>
    <row r="596" spans="1:12" hidden="1">
      <c r="A596" s="7" t="s">
        <v>124</v>
      </c>
    </row>
    <row r="597" spans="1:12">
      <c r="A597" s="7" t="s">
        <v>52</v>
      </c>
      <c r="B597" s="38"/>
      <c r="C597" s="38"/>
      <c r="D597" s="38" t="s">
        <v>288</v>
      </c>
      <c r="E597" s="38"/>
      <c r="F597" s="38"/>
      <c r="G597" s="38"/>
      <c r="H597" s="38"/>
      <c r="I597" s="38"/>
      <c r="J597" s="38"/>
      <c r="K597" s="38"/>
      <c r="L597" s="38"/>
    </row>
    <row r="598" spans="1:12" hidden="1">
      <c r="A598" s="7" t="s">
        <v>126</v>
      </c>
    </row>
    <row r="599" spans="1:12" hidden="1">
      <c r="A599" s="7" t="s">
        <v>126</v>
      </c>
    </row>
    <row r="600" spans="1:12" hidden="1">
      <c r="A600" s="7" t="s">
        <v>126</v>
      </c>
    </row>
    <row r="601" spans="1:12" hidden="1">
      <c r="A601" s="7" t="s">
        <v>126</v>
      </c>
    </row>
    <row r="602" spans="1:12" hidden="1">
      <c r="A602" s="7" t="s">
        <v>127</v>
      </c>
    </row>
    <row r="603" spans="1:12">
      <c r="A603" s="7" t="s">
        <v>52</v>
      </c>
      <c r="B603" s="38"/>
      <c r="C603" s="38"/>
      <c r="D603" s="38" t="s">
        <v>289</v>
      </c>
      <c r="E603" s="38"/>
      <c r="F603" s="38"/>
      <c r="G603" s="38"/>
      <c r="H603" s="38"/>
      <c r="I603" s="38"/>
      <c r="J603" s="38"/>
      <c r="K603" s="38"/>
      <c r="L603" s="38"/>
    </row>
    <row r="604" spans="1:12" hidden="1">
      <c r="A604" s="7" t="s">
        <v>105</v>
      </c>
    </row>
    <row r="605" spans="1:12" hidden="1">
      <c r="A605" s="7" t="s">
        <v>105</v>
      </c>
    </row>
    <row r="606" spans="1:12" hidden="1">
      <c r="A606" s="7" t="s">
        <v>105</v>
      </c>
    </row>
    <row r="607" spans="1:12" hidden="1">
      <c r="A607" s="7" t="s">
        <v>105</v>
      </c>
    </row>
    <row r="608" spans="1:12" hidden="1">
      <c r="A608" s="7" t="s">
        <v>129</v>
      </c>
    </row>
    <row r="609" spans="1:12">
      <c r="A609" s="7" t="s">
        <v>52</v>
      </c>
      <c r="B609" s="38"/>
      <c r="C609" s="38"/>
      <c r="D609" s="38" t="s">
        <v>290</v>
      </c>
      <c r="E609" s="38"/>
      <c r="F609" s="38"/>
      <c r="G609" s="38"/>
      <c r="H609" s="38"/>
      <c r="I609" s="38"/>
      <c r="J609" s="38"/>
      <c r="K609" s="38"/>
      <c r="L609" s="38"/>
    </row>
    <row r="610" spans="1:12" hidden="1">
      <c r="A610" s="7" t="s">
        <v>130</v>
      </c>
    </row>
    <row r="611" spans="1:12" hidden="1">
      <c r="A611" s="7" t="s">
        <v>130</v>
      </c>
    </row>
    <row r="612" spans="1:12" hidden="1">
      <c r="A612" s="7" t="s">
        <v>130</v>
      </c>
    </row>
    <row r="613" spans="1:12" hidden="1">
      <c r="A613" s="7" t="s">
        <v>135</v>
      </c>
    </row>
    <row r="614" spans="1:12">
      <c r="A614" s="7" t="s">
        <v>52</v>
      </c>
      <c r="B614" s="38"/>
      <c r="C614" s="38"/>
      <c r="D614" s="38" t="s">
        <v>139</v>
      </c>
      <c r="E614" s="38"/>
      <c r="F614" s="38"/>
      <c r="G614" s="38"/>
      <c r="H614" s="38"/>
      <c r="I614" s="38"/>
      <c r="J614" s="38"/>
      <c r="K614" s="38"/>
      <c r="L614" s="38"/>
    </row>
    <row r="615" spans="1:12" hidden="1">
      <c r="A615" s="7" t="s">
        <v>136</v>
      </c>
    </row>
    <row r="616" spans="1:12" hidden="1">
      <c r="A616" s="7" t="s">
        <v>136</v>
      </c>
    </row>
    <row r="617" spans="1:12" hidden="1">
      <c r="A617" s="7" t="s">
        <v>136</v>
      </c>
    </row>
    <row r="618" spans="1:12" hidden="1">
      <c r="A618" s="7" t="s">
        <v>132</v>
      </c>
    </row>
    <row r="619" spans="1:12">
      <c r="A619" s="7" t="s">
        <v>52</v>
      </c>
      <c r="B619" s="38"/>
      <c r="C619" s="38"/>
      <c r="D619" s="38" t="s">
        <v>291</v>
      </c>
      <c r="E619" s="38"/>
      <c r="F619" s="38"/>
      <c r="G619" s="38"/>
      <c r="H619" s="38"/>
      <c r="I619" s="38"/>
      <c r="J619" s="38"/>
      <c r="K619" s="38"/>
      <c r="L619" s="38"/>
    </row>
    <row r="620" spans="1:12" hidden="1">
      <c r="A620" s="7" t="s">
        <v>133</v>
      </c>
    </row>
    <row r="621" spans="1:12" hidden="1">
      <c r="A621" s="7" t="s">
        <v>133</v>
      </c>
    </row>
    <row r="622" spans="1:12" hidden="1">
      <c r="A622" s="7" t="s">
        <v>133</v>
      </c>
    </row>
    <row r="623" spans="1:12" hidden="1">
      <c r="A623" s="7" t="s">
        <v>133</v>
      </c>
    </row>
    <row r="624" spans="1:12" hidden="1">
      <c r="A624" s="7" t="s">
        <v>137</v>
      </c>
    </row>
    <row r="625" spans="1:12">
      <c r="A625" s="7" t="s">
        <v>52</v>
      </c>
      <c r="B625" s="38"/>
      <c r="C625" s="38"/>
      <c r="D625" s="38" t="s">
        <v>291</v>
      </c>
      <c r="E625" s="38"/>
      <c r="F625" s="38"/>
      <c r="G625" s="38"/>
      <c r="H625" s="38"/>
      <c r="I625" s="38"/>
      <c r="J625" s="38"/>
      <c r="K625" s="38"/>
      <c r="L625" s="38"/>
    </row>
    <row r="626" spans="1:12" hidden="1">
      <c r="A626" s="7" t="s">
        <v>138</v>
      </c>
    </row>
    <row r="627" spans="1:12" hidden="1">
      <c r="A627" s="7" t="s">
        <v>138</v>
      </c>
    </row>
    <row r="628" spans="1:12" hidden="1">
      <c r="A628" s="7" t="s">
        <v>138</v>
      </c>
    </row>
    <row r="629" spans="1:12" hidden="1">
      <c r="A629" s="7" t="s">
        <v>138</v>
      </c>
    </row>
    <row r="630" spans="1:12" hidden="1">
      <c r="A630" s="7" t="s">
        <v>140</v>
      </c>
    </row>
    <row r="631" spans="1:12">
      <c r="A631" s="7" t="s">
        <v>52</v>
      </c>
      <c r="B631" s="38"/>
      <c r="C631" s="38"/>
      <c r="D631" s="38" t="s">
        <v>292</v>
      </c>
      <c r="E631" s="38"/>
      <c r="F631" s="38"/>
      <c r="G631" s="38"/>
      <c r="H631" s="38"/>
      <c r="I631" s="38"/>
      <c r="J631" s="38"/>
      <c r="K631" s="38"/>
      <c r="L631" s="38"/>
    </row>
    <row r="632" spans="1:12" hidden="1">
      <c r="A632" s="7" t="s">
        <v>141</v>
      </c>
    </row>
    <row r="633" spans="1:12" hidden="1">
      <c r="A633" s="7" t="s">
        <v>141</v>
      </c>
    </row>
    <row r="634" spans="1:12" hidden="1">
      <c r="A634" s="7" t="s">
        <v>141</v>
      </c>
    </row>
    <row r="635" spans="1:12" hidden="1">
      <c r="A635" s="7" t="s">
        <v>141</v>
      </c>
    </row>
    <row r="636" spans="1:12" hidden="1">
      <c r="A636" s="7" t="s">
        <v>143</v>
      </c>
    </row>
    <row r="637" spans="1:12">
      <c r="A637" s="7" t="s">
        <v>52</v>
      </c>
      <c r="B637" s="38"/>
      <c r="C637" s="38"/>
      <c r="D637" s="38" t="s">
        <v>293</v>
      </c>
      <c r="E637" s="38"/>
      <c r="F637" s="38"/>
      <c r="G637" s="38"/>
      <c r="H637" s="38"/>
      <c r="I637" s="38"/>
      <c r="J637" s="38"/>
      <c r="K637" s="38"/>
      <c r="L637" s="38"/>
    </row>
    <row r="638" spans="1:12" hidden="1">
      <c r="A638" s="7" t="s">
        <v>144</v>
      </c>
    </row>
    <row r="639" spans="1:12" hidden="1">
      <c r="A639" s="7" t="s">
        <v>144</v>
      </c>
    </row>
    <row r="640" spans="1:12" hidden="1">
      <c r="A640" s="7" t="s">
        <v>144</v>
      </c>
    </row>
    <row r="641" spans="1:12" hidden="1">
      <c r="A641" s="7" t="s">
        <v>144</v>
      </c>
    </row>
    <row r="642" spans="1:12" hidden="1">
      <c r="A642" s="7" t="s">
        <v>145</v>
      </c>
    </row>
    <row r="643" spans="1:12">
      <c r="A643" s="7" t="s">
        <v>52</v>
      </c>
      <c r="B643" s="38"/>
      <c r="C643" s="38"/>
      <c r="D643" s="38" t="s">
        <v>139</v>
      </c>
      <c r="E643" s="38"/>
      <c r="F643" s="38"/>
      <c r="G643" s="38"/>
      <c r="H643" s="38"/>
      <c r="I643" s="38"/>
      <c r="J643" s="38"/>
      <c r="K643" s="38"/>
      <c r="L643" s="38"/>
    </row>
    <row r="644" spans="1:12" hidden="1">
      <c r="A644" s="7" t="s">
        <v>146</v>
      </c>
    </row>
    <row r="645" spans="1:12" hidden="1">
      <c r="A645" s="7" t="s">
        <v>146</v>
      </c>
    </row>
    <row r="646" spans="1:12" hidden="1">
      <c r="A646" s="7" t="s">
        <v>146</v>
      </c>
    </row>
    <row r="647" spans="1:12" hidden="1">
      <c r="A647" s="7" t="s">
        <v>146</v>
      </c>
    </row>
    <row r="648" spans="1:12" hidden="1">
      <c r="A648" s="7" t="s">
        <v>148</v>
      </c>
    </row>
    <row r="649" spans="1:12">
      <c r="A649" s="7" t="s">
        <v>52</v>
      </c>
      <c r="B649" s="38"/>
      <c r="C649" s="38"/>
      <c r="D649" s="38" t="s">
        <v>294</v>
      </c>
      <c r="E649" s="38"/>
      <c r="F649" s="38"/>
      <c r="G649" s="38"/>
      <c r="H649" s="38"/>
      <c r="I649" s="38"/>
      <c r="J649" s="38"/>
      <c r="K649" s="38"/>
      <c r="L649" s="38"/>
    </row>
    <row r="650" spans="1:12" hidden="1">
      <c r="A650" s="7" t="s">
        <v>149</v>
      </c>
    </row>
    <row r="651" spans="1:12" hidden="1">
      <c r="A651" s="7" t="s">
        <v>149</v>
      </c>
    </row>
    <row r="652" spans="1:12" hidden="1">
      <c r="A652" s="7" t="s">
        <v>149</v>
      </c>
    </row>
    <row r="653" spans="1:12" hidden="1">
      <c r="A653" s="7" t="s">
        <v>151</v>
      </c>
    </row>
    <row r="654" spans="1:12">
      <c r="A654" s="7" t="s">
        <v>52</v>
      </c>
      <c r="B654" s="38"/>
      <c r="C654" s="38"/>
      <c r="D654" s="38" t="s">
        <v>295</v>
      </c>
      <c r="E654" s="38"/>
      <c r="F654" s="38"/>
      <c r="G654" s="38"/>
      <c r="H654" s="38"/>
      <c r="I654" s="38"/>
      <c r="J654" s="38"/>
      <c r="K654" s="38"/>
      <c r="L654" s="38"/>
    </row>
    <row r="655" spans="1:12" hidden="1">
      <c r="A655" s="7" t="s">
        <v>152</v>
      </c>
    </row>
    <row r="656" spans="1:12" hidden="1">
      <c r="A656" s="7" t="s">
        <v>152</v>
      </c>
    </row>
    <row r="657" spans="1:12" hidden="1">
      <c r="A657" s="7" t="s">
        <v>152</v>
      </c>
    </row>
    <row r="658" spans="1:12" hidden="1">
      <c r="A658" s="7" t="s">
        <v>152</v>
      </c>
    </row>
    <row r="659" spans="1:12" hidden="1">
      <c r="A659" s="7" t="s">
        <v>152</v>
      </c>
    </row>
    <row r="660" spans="1:12" hidden="1">
      <c r="A660" s="7" t="s">
        <v>152</v>
      </c>
    </row>
    <row r="661" spans="1:12" hidden="1">
      <c r="A661" s="7" t="s">
        <v>154</v>
      </c>
    </row>
    <row r="662" spans="1:12">
      <c r="A662" s="7" t="s">
        <v>52</v>
      </c>
      <c r="B662" s="38"/>
      <c r="C662" s="38"/>
      <c r="D662" s="38" t="s">
        <v>189</v>
      </c>
      <c r="E662" s="38"/>
      <c r="F662" s="38"/>
      <c r="G662" s="38"/>
      <c r="H662" s="38"/>
      <c r="I662" s="38"/>
      <c r="J662" s="38"/>
      <c r="K662" s="38"/>
      <c r="L662" s="38"/>
    </row>
    <row r="663" spans="1:12" hidden="1">
      <c r="A663" s="7" t="s">
        <v>155</v>
      </c>
    </row>
    <row r="664" spans="1:12" hidden="1">
      <c r="A664" s="7" t="s">
        <v>155</v>
      </c>
    </row>
    <row r="665" spans="1:12" hidden="1">
      <c r="A665" s="7" t="s">
        <v>155</v>
      </c>
    </row>
    <row r="666" spans="1:12" hidden="1">
      <c r="A666" s="7" t="s">
        <v>155</v>
      </c>
    </row>
    <row r="667" spans="1:12" hidden="1">
      <c r="A667" s="7" t="s">
        <v>155</v>
      </c>
    </row>
    <row r="668" spans="1:12" hidden="1">
      <c r="A668" s="7" t="s">
        <v>157</v>
      </c>
    </row>
    <row r="669" spans="1:12">
      <c r="A669" s="7" t="s">
        <v>52</v>
      </c>
      <c r="B669" s="38"/>
      <c r="C669" s="38"/>
      <c r="D669" s="38" t="s">
        <v>296</v>
      </c>
      <c r="E669" s="38"/>
      <c r="F669" s="38"/>
      <c r="G669" s="38"/>
      <c r="H669" s="38"/>
      <c r="I669" s="38"/>
      <c r="J669" s="38"/>
      <c r="K669" s="38"/>
      <c r="L669" s="38"/>
    </row>
    <row r="670" spans="1:12" hidden="1">
      <c r="A670" s="7" t="s">
        <v>158</v>
      </c>
    </row>
    <row r="671" spans="1:12" hidden="1">
      <c r="A671" s="7" t="s">
        <v>158</v>
      </c>
    </row>
    <row r="672" spans="1:12" hidden="1">
      <c r="A672" s="7" t="s">
        <v>158</v>
      </c>
    </row>
    <row r="673" spans="1:12" hidden="1">
      <c r="A673" s="7" t="s">
        <v>160</v>
      </c>
    </row>
    <row r="674" spans="1:12">
      <c r="A674" s="7" t="s">
        <v>52</v>
      </c>
      <c r="B674" s="38"/>
      <c r="C674" s="38"/>
      <c r="D674" s="38" t="s">
        <v>297</v>
      </c>
      <c r="E674" s="38"/>
      <c r="F674" s="38"/>
      <c r="G674" s="38"/>
      <c r="H674" s="38"/>
      <c r="I674" s="38"/>
      <c r="J674" s="38"/>
      <c r="K674" s="38"/>
      <c r="L674" s="38"/>
    </row>
    <row r="675" spans="1:12" hidden="1">
      <c r="A675" s="7" t="s">
        <v>161</v>
      </c>
    </row>
    <row r="676" spans="1:12" hidden="1">
      <c r="A676" s="7" t="s">
        <v>161</v>
      </c>
    </row>
    <row r="677" spans="1:12" hidden="1">
      <c r="A677" s="7" t="s">
        <v>161</v>
      </c>
    </row>
    <row r="678" spans="1:12" hidden="1">
      <c r="A678" s="7" t="s">
        <v>161</v>
      </c>
    </row>
    <row r="679" spans="1:12" hidden="1">
      <c r="A679" s="7" t="s">
        <v>161</v>
      </c>
    </row>
    <row r="680" spans="1:12" hidden="1">
      <c r="A680" s="7" t="s">
        <v>162</v>
      </c>
    </row>
    <row r="681" spans="1:12">
      <c r="A681" s="7" t="s">
        <v>52</v>
      </c>
      <c r="B681" s="38"/>
      <c r="C681" s="38"/>
      <c r="D681" s="38" t="s">
        <v>298</v>
      </c>
      <c r="E681" s="38"/>
      <c r="F681" s="38"/>
      <c r="G681" s="38"/>
      <c r="H681" s="38"/>
      <c r="I681" s="38"/>
      <c r="J681" s="38"/>
      <c r="K681" s="38"/>
      <c r="L681" s="38"/>
    </row>
    <row r="682" spans="1:12" hidden="1">
      <c r="A682" s="7" t="s">
        <v>163</v>
      </c>
    </row>
    <row r="683" spans="1:12" hidden="1">
      <c r="A683" s="7" t="s">
        <v>163</v>
      </c>
    </row>
    <row r="684" spans="1:12" hidden="1">
      <c r="A684" s="7" t="s">
        <v>163</v>
      </c>
    </row>
    <row r="685" spans="1:12" hidden="1">
      <c r="A685" s="7" t="s">
        <v>163</v>
      </c>
    </row>
    <row r="686" spans="1:12" hidden="1">
      <c r="A686" s="7" t="s">
        <v>165</v>
      </c>
    </row>
    <row r="687" spans="1:12">
      <c r="A687" s="7" t="s">
        <v>52</v>
      </c>
      <c r="B687" s="38"/>
      <c r="C687" s="38"/>
      <c r="D687" s="38" t="s">
        <v>298</v>
      </c>
      <c r="E687" s="38"/>
      <c r="F687" s="38"/>
      <c r="G687" s="38"/>
      <c r="H687" s="38"/>
      <c r="I687" s="38"/>
      <c r="J687" s="38"/>
      <c r="K687" s="38"/>
      <c r="L687" s="38"/>
    </row>
    <row r="688" spans="1:12" hidden="1">
      <c r="A688" s="7" t="s">
        <v>166</v>
      </c>
    </row>
    <row r="689" spans="1:12" hidden="1">
      <c r="A689" s="7" t="s">
        <v>166</v>
      </c>
    </row>
    <row r="690" spans="1:12" hidden="1">
      <c r="A690" s="7" t="s">
        <v>166</v>
      </c>
    </row>
    <row r="691" spans="1:12" hidden="1">
      <c r="A691" s="7" t="s">
        <v>166</v>
      </c>
    </row>
    <row r="692" spans="1:12" hidden="1">
      <c r="A692" s="7" t="s">
        <v>167</v>
      </c>
    </row>
    <row r="693" spans="1:12">
      <c r="A693" s="7" t="s">
        <v>52</v>
      </c>
      <c r="B693" s="38"/>
      <c r="C693" s="38"/>
      <c r="D693" s="38" t="s">
        <v>299</v>
      </c>
      <c r="E693" s="38"/>
      <c r="F693" s="38"/>
      <c r="G693" s="38"/>
      <c r="H693" s="38"/>
      <c r="I693" s="38"/>
      <c r="J693" s="38"/>
      <c r="K693" s="38"/>
      <c r="L693" s="38"/>
    </row>
    <row r="694" spans="1:12" hidden="1">
      <c r="A694" s="7" t="s">
        <v>69</v>
      </c>
    </row>
    <row r="695" spans="1:12" hidden="1">
      <c r="A695" s="7" t="s">
        <v>69</v>
      </c>
    </row>
    <row r="696" spans="1:12" hidden="1">
      <c r="A696" s="7" t="s">
        <v>69</v>
      </c>
    </row>
    <row r="697" spans="1:12" hidden="1">
      <c r="A697" s="7" t="s">
        <v>69</v>
      </c>
    </row>
    <row r="698" spans="1:12" hidden="1">
      <c r="A698" s="7" t="s">
        <v>70</v>
      </c>
    </row>
    <row r="699" spans="1:12">
      <c r="A699" s="7" t="s">
        <v>52</v>
      </c>
      <c r="B699" s="38"/>
      <c r="C699" s="38"/>
      <c r="D699" s="38" t="s">
        <v>300</v>
      </c>
      <c r="E699" s="38"/>
      <c r="F699" s="38"/>
      <c r="G699" s="38"/>
      <c r="H699" s="38"/>
      <c r="I699" s="38"/>
      <c r="J699" s="38"/>
      <c r="K699" s="38"/>
      <c r="L699" s="38"/>
    </row>
    <row r="700" spans="1:12" hidden="1">
      <c r="A700" s="7" t="s">
        <v>169</v>
      </c>
    </row>
    <row r="701" spans="1:12" hidden="1">
      <c r="A701" s="7" t="s">
        <v>169</v>
      </c>
    </row>
    <row r="702" spans="1:12" hidden="1">
      <c r="A702" s="7" t="s">
        <v>169</v>
      </c>
    </row>
    <row r="703" spans="1:12" hidden="1">
      <c r="A703" s="7" t="s">
        <v>169</v>
      </c>
    </row>
    <row r="704" spans="1:12" hidden="1">
      <c r="A704" s="7" t="s">
        <v>169</v>
      </c>
    </row>
    <row r="705" spans="1:12" hidden="1">
      <c r="A705" s="7" t="s">
        <v>169</v>
      </c>
    </row>
    <row r="706" spans="1:12" hidden="1">
      <c r="A706" s="7" t="s">
        <v>169</v>
      </c>
    </row>
    <row r="707" spans="1:12" hidden="1">
      <c r="A707" s="7" t="s">
        <v>169</v>
      </c>
    </row>
    <row r="708" spans="1:12" hidden="1">
      <c r="A708" s="7" t="s">
        <v>169</v>
      </c>
    </row>
    <row r="709" spans="1:12" hidden="1">
      <c r="A709" s="7" t="s">
        <v>169</v>
      </c>
    </row>
    <row r="710" spans="1:12" hidden="1">
      <c r="A710" s="7" t="s">
        <v>169</v>
      </c>
    </row>
    <row r="711" spans="1:12" hidden="1">
      <c r="A711" s="7" t="s">
        <v>169</v>
      </c>
    </row>
    <row r="712" spans="1:12" hidden="1">
      <c r="A712" s="7" t="s">
        <v>72</v>
      </c>
    </row>
    <row r="713" spans="1:12">
      <c r="A713" s="7" t="s">
        <v>52</v>
      </c>
      <c r="B713" s="38"/>
      <c r="C713" s="38"/>
      <c r="D713" s="38" t="s">
        <v>301</v>
      </c>
      <c r="E713" s="38"/>
      <c r="F713" s="38"/>
      <c r="G713" s="38"/>
      <c r="H713" s="38"/>
      <c r="I713" s="38"/>
      <c r="J713" s="38"/>
      <c r="K713" s="38"/>
      <c r="L713" s="38"/>
    </row>
    <row r="714" spans="1:12" hidden="1">
      <c r="A714" s="7" t="s">
        <v>175</v>
      </c>
    </row>
    <row r="715" spans="1:12" hidden="1">
      <c r="A715" s="7" t="s">
        <v>175</v>
      </c>
    </row>
    <row r="716" spans="1:12" hidden="1">
      <c r="A716" s="7" t="s">
        <v>175</v>
      </c>
    </row>
    <row r="717" spans="1:12" hidden="1">
      <c r="A717" s="7" t="s">
        <v>175</v>
      </c>
    </row>
    <row r="718" spans="1:12" hidden="1">
      <c r="A718" s="7" t="s">
        <v>171</v>
      </c>
    </row>
    <row r="719" spans="1:12">
      <c r="A719" s="7" t="s">
        <v>52</v>
      </c>
      <c r="B719" s="38"/>
      <c r="C719" s="38"/>
      <c r="D719" s="38" t="s">
        <v>302</v>
      </c>
      <c r="E719" s="38"/>
      <c r="F719" s="38"/>
      <c r="G719" s="38"/>
      <c r="H719" s="38"/>
      <c r="I719" s="38"/>
      <c r="J719" s="38"/>
      <c r="K719" s="38"/>
      <c r="L719" s="38"/>
    </row>
    <row r="720" spans="1:12" hidden="1">
      <c r="A720" s="7" t="s">
        <v>73</v>
      </c>
    </row>
    <row r="721" spans="1:12" hidden="1">
      <c r="A721" s="7" t="s">
        <v>73</v>
      </c>
    </row>
    <row r="722" spans="1:12" hidden="1">
      <c r="A722" s="7" t="s">
        <v>73</v>
      </c>
    </row>
    <row r="723" spans="1:12" hidden="1">
      <c r="A723" s="7" t="s">
        <v>73</v>
      </c>
    </row>
    <row r="724" spans="1:12" hidden="1">
      <c r="A724" s="7" t="s">
        <v>73</v>
      </c>
    </row>
    <row r="725" spans="1:12" hidden="1">
      <c r="A725" s="7" t="s">
        <v>173</v>
      </c>
    </row>
    <row r="726" spans="1:12">
      <c r="A726" s="7" t="s">
        <v>52</v>
      </c>
      <c r="B726" s="38"/>
      <c r="C726" s="38"/>
      <c r="D726" s="38" t="s">
        <v>303</v>
      </c>
      <c r="E726" s="38"/>
      <c r="F726" s="38"/>
      <c r="G726" s="38"/>
      <c r="H726" s="38"/>
      <c r="I726" s="38"/>
      <c r="J726" s="38"/>
      <c r="K726" s="38"/>
      <c r="L726" s="38"/>
    </row>
    <row r="727" spans="1:12" hidden="1">
      <c r="A727" s="7" t="s">
        <v>174</v>
      </c>
    </row>
    <row r="728" spans="1:12" hidden="1">
      <c r="A728" s="7" t="s">
        <v>174</v>
      </c>
    </row>
    <row r="729" spans="1:12" hidden="1">
      <c r="A729" s="7" t="s">
        <v>174</v>
      </c>
    </row>
    <row r="730" spans="1:12" hidden="1">
      <c r="A730" s="7" t="s">
        <v>174</v>
      </c>
    </row>
    <row r="731" spans="1:12" hidden="1">
      <c r="A731" s="7" t="s">
        <v>174</v>
      </c>
    </row>
    <row r="732" spans="1:12" hidden="1">
      <c r="A732" s="7" t="s">
        <v>174</v>
      </c>
    </row>
    <row r="733" spans="1:12" hidden="1">
      <c r="A733" s="7" t="s">
        <v>176</v>
      </c>
    </row>
    <row r="734" spans="1:12">
      <c r="A734" s="7" t="s">
        <v>52</v>
      </c>
      <c r="B734" s="38"/>
      <c r="C734" s="38"/>
      <c r="D734" s="38" t="s">
        <v>304</v>
      </c>
      <c r="E734" s="38"/>
      <c r="F734" s="38"/>
      <c r="G734" s="38"/>
      <c r="H734" s="38"/>
      <c r="I734" s="38"/>
      <c r="J734" s="38"/>
      <c r="K734" s="38"/>
      <c r="L734" s="38"/>
    </row>
    <row r="735" spans="1:12" hidden="1">
      <c r="A735" s="7" t="s">
        <v>177</v>
      </c>
    </row>
    <row r="736" spans="1:12" hidden="1">
      <c r="A736" s="7" t="s">
        <v>177</v>
      </c>
    </row>
    <row r="737" spans="1:12" hidden="1">
      <c r="A737" s="7" t="s">
        <v>177</v>
      </c>
    </row>
    <row r="738" spans="1:12" hidden="1">
      <c r="A738" s="7" t="s">
        <v>177</v>
      </c>
    </row>
    <row r="739" spans="1:12" hidden="1">
      <c r="A739" s="7" t="s">
        <v>179</v>
      </c>
    </row>
    <row r="740" spans="1:12">
      <c r="A740" s="7" t="s">
        <v>52</v>
      </c>
      <c r="B740" s="38"/>
      <c r="C740" s="38"/>
      <c r="D740" s="38" t="s">
        <v>305</v>
      </c>
      <c r="E740" s="38"/>
      <c r="F740" s="38"/>
      <c r="G740" s="38"/>
      <c r="H740" s="38"/>
      <c r="I740" s="38"/>
      <c r="J740" s="38"/>
      <c r="K740" s="38"/>
      <c r="L740" s="38"/>
    </row>
    <row r="741" spans="1:12" hidden="1">
      <c r="A741" s="7" t="s">
        <v>180</v>
      </c>
    </row>
    <row r="742" spans="1:12" hidden="1">
      <c r="A742" s="7" t="s">
        <v>180</v>
      </c>
    </row>
    <row r="743" spans="1:12" hidden="1">
      <c r="A743" s="7" t="s">
        <v>180</v>
      </c>
    </row>
    <row r="744" spans="1:12" hidden="1">
      <c r="A744" s="7" t="s">
        <v>180</v>
      </c>
    </row>
    <row r="745" spans="1:12" hidden="1">
      <c r="A745" s="7" t="s">
        <v>182</v>
      </c>
    </row>
    <row r="746" spans="1:12">
      <c r="A746" s="7" t="s">
        <v>52</v>
      </c>
      <c r="B746" s="38"/>
      <c r="C746" s="38"/>
      <c r="D746" s="38" t="s">
        <v>306</v>
      </c>
      <c r="E746" s="38"/>
      <c r="F746" s="38"/>
      <c r="G746" s="38"/>
      <c r="H746" s="38"/>
      <c r="I746" s="38"/>
      <c r="J746" s="38"/>
      <c r="K746" s="38"/>
      <c r="L746" s="38"/>
    </row>
    <row r="747" spans="1:12" hidden="1">
      <c r="A747" s="7" t="s">
        <v>183</v>
      </c>
    </row>
    <row r="748" spans="1:12" hidden="1">
      <c r="A748" s="7" t="s">
        <v>183</v>
      </c>
    </row>
    <row r="749" spans="1:12" hidden="1">
      <c r="A749" s="7" t="s">
        <v>183</v>
      </c>
    </row>
    <row r="750" spans="1:12" hidden="1">
      <c r="A750" s="7" t="s">
        <v>183</v>
      </c>
    </row>
    <row r="751" spans="1:12" hidden="1">
      <c r="A751" s="7" t="s">
        <v>183</v>
      </c>
    </row>
    <row r="752" spans="1:12" hidden="1">
      <c r="A752" s="7" t="s">
        <v>184</v>
      </c>
    </row>
    <row r="753" spans="1:12">
      <c r="A753" s="7" t="s">
        <v>52</v>
      </c>
      <c r="B753" s="38"/>
      <c r="C753" s="38"/>
      <c r="D753" s="38" t="s">
        <v>307</v>
      </c>
      <c r="E753" s="38"/>
      <c r="F753" s="38"/>
      <c r="G753" s="38"/>
      <c r="H753" s="38"/>
      <c r="I753" s="38"/>
      <c r="J753" s="38"/>
      <c r="K753" s="38"/>
      <c r="L753" s="38"/>
    </row>
    <row r="754" spans="1:12" hidden="1">
      <c r="A754" s="7" t="s">
        <v>185</v>
      </c>
    </row>
    <row r="755" spans="1:12" hidden="1">
      <c r="A755" s="7" t="s">
        <v>185</v>
      </c>
    </row>
    <row r="756" spans="1:12" hidden="1">
      <c r="A756" s="7" t="s">
        <v>185</v>
      </c>
    </row>
    <row r="757" spans="1:12" hidden="1">
      <c r="A757" s="7" t="s">
        <v>185</v>
      </c>
    </row>
    <row r="758" spans="1:12" hidden="1">
      <c r="A758" s="7" t="s">
        <v>185</v>
      </c>
    </row>
    <row r="759" spans="1:12" hidden="1">
      <c r="A759" s="7" t="s">
        <v>185</v>
      </c>
    </row>
    <row r="760" spans="1:12" hidden="1">
      <c r="A760" s="7" t="s">
        <v>186</v>
      </c>
    </row>
    <row r="761" spans="1:12">
      <c r="A761" s="7" t="s">
        <v>52</v>
      </c>
      <c r="B761" s="38"/>
      <c r="C761" s="38"/>
      <c r="D761" s="38" t="s">
        <v>308</v>
      </c>
      <c r="E761" s="38"/>
      <c r="F761" s="38"/>
      <c r="G761" s="38"/>
      <c r="H761" s="38"/>
      <c r="I761" s="38"/>
      <c r="J761" s="38"/>
      <c r="K761" s="38"/>
      <c r="L761" s="38"/>
    </row>
    <row r="762" spans="1:12" hidden="1">
      <c r="A762" s="7" t="s">
        <v>188</v>
      </c>
    </row>
    <row r="763" spans="1:12" hidden="1">
      <c r="A763" s="7" t="s">
        <v>188</v>
      </c>
    </row>
    <row r="764" spans="1:12" hidden="1">
      <c r="A764" s="7" t="s">
        <v>188</v>
      </c>
    </row>
    <row r="765" spans="1:12" hidden="1">
      <c r="A765" s="7" t="s">
        <v>188</v>
      </c>
    </row>
    <row r="766" spans="1:12" hidden="1">
      <c r="A766" s="7" t="s">
        <v>188</v>
      </c>
    </row>
    <row r="767" spans="1:12" hidden="1">
      <c r="A767" s="7" t="s">
        <v>188</v>
      </c>
    </row>
    <row r="768" spans="1:12" hidden="1">
      <c r="A768" s="7" t="s">
        <v>188</v>
      </c>
    </row>
    <row r="769" spans="1:12" hidden="1">
      <c r="A769" s="7" t="s">
        <v>190</v>
      </c>
    </row>
    <row r="770" spans="1:12">
      <c r="A770" s="7" t="s">
        <v>52</v>
      </c>
      <c r="B770" s="38"/>
      <c r="C770" s="38"/>
      <c r="D770" s="38" t="s">
        <v>309</v>
      </c>
      <c r="E770" s="38"/>
      <c r="F770" s="38"/>
      <c r="G770" s="38"/>
      <c r="H770" s="38"/>
      <c r="I770" s="38"/>
      <c r="J770" s="38"/>
      <c r="K770" s="38"/>
      <c r="L770" s="38"/>
    </row>
    <row r="771" spans="1:12" hidden="1">
      <c r="A771" s="7" t="s">
        <v>191</v>
      </c>
    </row>
    <row r="772" spans="1:12" hidden="1">
      <c r="A772" s="7" t="s">
        <v>191</v>
      </c>
    </row>
    <row r="773" spans="1:12" hidden="1">
      <c r="A773" s="7" t="s">
        <v>191</v>
      </c>
    </row>
    <row r="774" spans="1:12" hidden="1">
      <c r="A774" s="7" t="s">
        <v>191</v>
      </c>
    </row>
    <row r="775" spans="1:12" hidden="1">
      <c r="A775" s="7" t="s">
        <v>191</v>
      </c>
    </row>
    <row r="776" spans="1:12" hidden="1">
      <c r="A776" s="7" t="s">
        <v>191</v>
      </c>
    </row>
    <row r="777" spans="1:12" hidden="1">
      <c r="A777" s="7" t="s">
        <v>191</v>
      </c>
    </row>
    <row r="778" spans="1:12" hidden="1">
      <c r="A778" s="7" t="s">
        <v>191</v>
      </c>
    </row>
    <row r="779" spans="1:12" hidden="1">
      <c r="A779" s="7" t="s">
        <v>191</v>
      </c>
    </row>
    <row r="780" spans="1:12" hidden="1">
      <c r="A780" s="7" t="s">
        <v>191</v>
      </c>
    </row>
    <row r="781" spans="1:12" hidden="1">
      <c r="A781" s="7" t="s">
        <v>191</v>
      </c>
    </row>
    <row r="782" spans="1:12" hidden="1">
      <c r="A782" s="7" t="s">
        <v>191</v>
      </c>
    </row>
    <row r="783" spans="1:12" hidden="1">
      <c r="A783" s="7" t="s">
        <v>191</v>
      </c>
    </row>
    <row r="784" spans="1:12" hidden="1">
      <c r="A784" s="7" t="s">
        <v>191</v>
      </c>
    </row>
    <row r="785" spans="1:12" hidden="1">
      <c r="A785" s="7" t="s">
        <v>191</v>
      </c>
    </row>
    <row r="786" spans="1:12" hidden="1">
      <c r="A786" s="7" t="s">
        <v>191</v>
      </c>
    </row>
    <row r="787" spans="1:12" hidden="1">
      <c r="A787" s="7" t="s">
        <v>191</v>
      </c>
    </row>
    <row r="788" spans="1:12" hidden="1">
      <c r="A788" s="7" t="s">
        <v>191</v>
      </c>
    </row>
    <row r="789" spans="1:12" hidden="1">
      <c r="A789" s="7" t="s">
        <v>191</v>
      </c>
    </row>
    <row r="790" spans="1:12" hidden="1">
      <c r="A790" s="7" t="s">
        <v>191</v>
      </c>
    </row>
    <row r="791" spans="1:12" hidden="1">
      <c r="A791" s="7" t="s">
        <v>191</v>
      </c>
    </row>
    <row r="792" spans="1:12" hidden="1">
      <c r="A792" s="7" t="s">
        <v>191</v>
      </c>
    </row>
    <row r="793" spans="1:12" hidden="1">
      <c r="A793" s="7" t="s">
        <v>193</v>
      </c>
    </row>
    <row r="794" spans="1:12">
      <c r="A794" s="7" t="s">
        <v>52</v>
      </c>
      <c r="B794" s="38"/>
      <c r="C794" s="38"/>
      <c r="D794" s="38" t="s">
        <v>310</v>
      </c>
      <c r="E794" s="38"/>
      <c r="F794" s="38"/>
      <c r="G794" s="38"/>
      <c r="H794" s="38"/>
      <c r="I794" s="38"/>
      <c r="J794" s="38"/>
      <c r="K794" s="38"/>
      <c r="L794" s="38"/>
    </row>
    <row r="795" spans="1:12" hidden="1">
      <c r="A795" s="7" t="s">
        <v>194</v>
      </c>
    </row>
    <row r="796" spans="1:12" hidden="1">
      <c r="A796" s="7" t="s">
        <v>194</v>
      </c>
    </row>
    <row r="797" spans="1:12" hidden="1">
      <c r="A797" s="7" t="s">
        <v>194</v>
      </c>
    </row>
    <row r="798" spans="1:12" hidden="1">
      <c r="A798" s="7" t="s">
        <v>194</v>
      </c>
    </row>
    <row r="799" spans="1:12" hidden="1">
      <c r="A799" s="7" t="s">
        <v>196</v>
      </c>
    </row>
    <row r="800" spans="1:12">
      <c r="A800" s="7" t="s">
        <v>52</v>
      </c>
      <c r="B800" s="38"/>
      <c r="C800" s="38"/>
      <c r="D800" s="38" t="s">
        <v>311</v>
      </c>
      <c r="E800" s="38"/>
      <c r="F800" s="38"/>
      <c r="G800" s="38"/>
      <c r="H800" s="38"/>
      <c r="I800" s="38"/>
      <c r="J800" s="38"/>
      <c r="K800" s="38"/>
      <c r="L800" s="38"/>
    </row>
    <row r="801" spans="1:12" hidden="1">
      <c r="A801" s="7" t="s">
        <v>197</v>
      </c>
    </row>
    <row r="802" spans="1:12" hidden="1">
      <c r="A802" s="7" t="s">
        <v>197</v>
      </c>
    </row>
    <row r="803" spans="1:12" hidden="1">
      <c r="A803" s="7" t="s">
        <v>197</v>
      </c>
    </row>
    <row r="804" spans="1:12" hidden="1">
      <c r="A804" s="7" t="s">
        <v>197</v>
      </c>
    </row>
    <row r="805" spans="1:12" hidden="1">
      <c r="A805" s="7" t="s">
        <v>199</v>
      </c>
    </row>
    <row r="806" spans="1:12">
      <c r="A806" s="7" t="s">
        <v>52</v>
      </c>
      <c r="B806" s="38"/>
      <c r="C806" s="38"/>
      <c r="D806" s="38" t="s">
        <v>312</v>
      </c>
      <c r="E806" s="38"/>
      <c r="F806" s="38"/>
      <c r="G806" s="38"/>
      <c r="H806" s="38"/>
      <c r="I806" s="38"/>
      <c r="J806" s="38"/>
      <c r="K806" s="38"/>
      <c r="L806" s="38"/>
    </row>
    <row r="807" spans="1:12" hidden="1">
      <c r="A807" s="7" t="s">
        <v>200</v>
      </c>
    </row>
    <row r="808" spans="1:12" hidden="1">
      <c r="A808" s="7" t="s">
        <v>200</v>
      </c>
    </row>
    <row r="809" spans="1:12" hidden="1">
      <c r="A809" s="7" t="s">
        <v>200</v>
      </c>
    </row>
    <row r="810" spans="1:12" hidden="1">
      <c r="A810" s="7" t="s">
        <v>200</v>
      </c>
    </row>
    <row r="811" spans="1:12" hidden="1">
      <c r="A811" s="7" t="s">
        <v>200</v>
      </c>
    </row>
    <row r="812" spans="1:12" hidden="1">
      <c r="A812" s="7" t="s">
        <v>202</v>
      </c>
    </row>
    <row r="813" spans="1:12">
      <c r="A813" s="7" t="s">
        <v>52</v>
      </c>
      <c r="B813" s="38"/>
      <c r="C813" s="38"/>
      <c r="D813" s="38" t="s">
        <v>313</v>
      </c>
      <c r="E813" s="38"/>
      <c r="F813" s="38"/>
      <c r="G813" s="38"/>
      <c r="H813" s="38"/>
      <c r="I813" s="38"/>
      <c r="J813" s="38"/>
      <c r="K813" s="38"/>
      <c r="L813" s="38"/>
    </row>
    <row r="814" spans="1:12" hidden="1">
      <c r="A814" s="7" t="s">
        <v>203</v>
      </c>
    </row>
    <row r="815" spans="1:12" hidden="1">
      <c r="A815" s="7" t="s">
        <v>203</v>
      </c>
    </row>
    <row r="816" spans="1:12" hidden="1">
      <c r="A816" s="7" t="s">
        <v>203</v>
      </c>
    </row>
    <row r="817" spans="1:12" hidden="1">
      <c r="A817" s="7" t="s">
        <v>205</v>
      </c>
    </row>
    <row r="818" spans="1:12">
      <c r="A818" s="7" t="s">
        <v>52</v>
      </c>
      <c r="B818" s="38"/>
      <c r="C818" s="38"/>
      <c r="D818" s="38" t="s">
        <v>306</v>
      </c>
      <c r="E818" s="38"/>
      <c r="F818" s="38"/>
      <c r="G818" s="38"/>
      <c r="H818" s="38"/>
      <c r="I818" s="38"/>
      <c r="J818" s="38"/>
      <c r="K818" s="38"/>
      <c r="L818" s="38"/>
    </row>
    <row r="819" spans="1:12" hidden="1">
      <c r="A819" s="7" t="s">
        <v>206</v>
      </c>
    </row>
    <row r="820" spans="1:12" hidden="1">
      <c r="A820" s="7" t="s">
        <v>206</v>
      </c>
    </row>
    <row r="821" spans="1:12" hidden="1">
      <c r="A821" s="7" t="s">
        <v>206</v>
      </c>
    </row>
    <row r="822" spans="1:12" hidden="1">
      <c r="A822" s="7" t="s">
        <v>208</v>
      </c>
    </row>
    <row r="823" spans="1:12">
      <c r="A823" s="7" t="s">
        <v>52</v>
      </c>
      <c r="B823" s="38"/>
      <c r="C823" s="38"/>
      <c r="D823" s="38" t="s">
        <v>305</v>
      </c>
      <c r="E823" s="38"/>
      <c r="F823" s="38"/>
      <c r="G823" s="38"/>
      <c r="H823" s="38"/>
      <c r="I823" s="38"/>
      <c r="J823" s="38"/>
      <c r="K823" s="38"/>
      <c r="L823" s="38"/>
    </row>
    <row r="824" spans="1:12" hidden="1">
      <c r="A824" s="7" t="s">
        <v>209</v>
      </c>
    </row>
    <row r="825" spans="1:12" hidden="1">
      <c r="A825" s="7" t="s">
        <v>209</v>
      </c>
    </row>
    <row r="826" spans="1:12" hidden="1">
      <c r="A826" s="7" t="s">
        <v>209</v>
      </c>
    </row>
    <row r="827" spans="1:12" hidden="1">
      <c r="A827" s="7" t="s">
        <v>209</v>
      </c>
    </row>
    <row r="828" spans="1:12" hidden="1">
      <c r="A828" s="7" t="s">
        <v>214</v>
      </c>
    </row>
    <row r="829" spans="1:12">
      <c r="A829" s="7" t="s">
        <v>52</v>
      </c>
      <c r="B829" s="38"/>
      <c r="C829" s="38"/>
      <c r="D829" s="38" t="s">
        <v>314</v>
      </c>
      <c r="E829" s="38"/>
      <c r="F829" s="38"/>
      <c r="G829" s="38"/>
      <c r="H829" s="38"/>
      <c r="I829" s="38"/>
      <c r="J829" s="38"/>
      <c r="K829" s="38"/>
      <c r="L829" s="38"/>
    </row>
    <row r="830" spans="1:12" hidden="1">
      <c r="A830" s="7" t="s">
        <v>215</v>
      </c>
    </row>
    <row r="831" spans="1:12" hidden="1">
      <c r="A831" s="7" t="s">
        <v>215</v>
      </c>
    </row>
    <row r="832" spans="1:12" hidden="1">
      <c r="A832" s="7" t="s">
        <v>215</v>
      </c>
    </row>
    <row r="833" spans="1:12" hidden="1">
      <c r="A833" s="7" t="s">
        <v>211</v>
      </c>
    </row>
    <row r="834" spans="1:12">
      <c r="A834" s="7" t="s">
        <v>52</v>
      </c>
      <c r="B834" s="38"/>
      <c r="C834" s="38"/>
      <c r="D834" s="38" t="s">
        <v>291</v>
      </c>
      <c r="E834" s="38"/>
      <c r="F834" s="38"/>
      <c r="G834" s="38"/>
      <c r="H834" s="38"/>
      <c r="I834" s="38"/>
      <c r="J834" s="38"/>
      <c r="K834" s="38"/>
      <c r="L834" s="38"/>
    </row>
    <row r="835" spans="1:12" hidden="1">
      <c r="A835" s="7" t="s">
        <v>212</v>
      </c>
    </row>
    <row r="836" spans="1:12" hidden="1">
      <c r="A836" s="7" t="s">
        <v>212</v>
      </c>
    </row>
    <row r="837" spans="1:12" hidden="1">
      <c r="A837" s="7" t="s">
        <v>212</v>
      </c>
    </row>
    <row r="838" spans="1:12" hidden="1">
      <c r="A838" s="7" t="s">
        <v>212</v>
      </c>
    </row>
    <row r="839" spans="1:12" hidden="1">
      <c r="A839" s="7" t="s">
        <v>212</v>
      </c>
    </row>
    <row r="840" spans="1:12" hidden="1">
      <c r="A840" s="7" t="s">
        <v>217</v>
      </c>
    </row>
    <row r="841" spans="1:12">
      <c r="A841" s="7" t="s">
        <v>52</v>
      </c>
      <c r="B841" s="38"/>
      <c r="C841" s="38"/>
      <c r="D841" s="38" t="s">
        <v>291</v>
      </c>
      <c r="E841" s="38"/>
      <c r="F841" s="38"/>
      <c r="G841" s="38"/>
      <c r="H841" s="38"/>
      <c r="I841" s="38"/>
      <c r="J841" s="38"/>
      <c r="K841" s="38"/>
      <c r="L841" s="38"/>
    </row>
    <row r="842" spans="1:12" hidden="1">
      <c r="A842" s="7" t="s">
        <v>218</v>
      </c>
    </row>
    <row r="843" spans="1:12" hidden="1">
      <c r="A843" s="7" t="s">
        <v>218</v>
      </c>
    </row>
    <row r="844" spans="1:12" hidden="1">
      <c r="A844" s="7" t="s">
        <v>218</v>
      </c>
    </row>
    <row r="845" spans="1:12" hidden="1">
      <c r="A845" s="7" t="s">
        <v>220</v>
      </c>
    </row>
    <row r="846" spans="1:12">
      <c r="A846" s="7" t="s">
        <v>52</v>
      </c>
      <c r="B846" s="38"/>
      <c r="C846" s="38"/>
      <c r="D846" s="38" t="s">
        <v>100</v>
      </c>
      <c r="E846" s="38"/>
      <c r="F846" s="38"/>
      <c r="G846" s="38"/>
      <c r="H846" s="38"/>
      <c r="I846" s="38"/>
      <c r="J846" s="38"/>
      <c r="K846" s="38"/>
      <c r="L846" s="38"/>
    </row>
    <row r="847" spans="1:12" hidden="1">
      <c r="A847" s="7" t="s">
        <v>221</v>
      </c>
    </row>
    <row r="848" spans="1:12" hidden="1">
      <c r="A848" s="7" t="s">
        <v>221</v>
      </c>
    </row>
    <row r="849" spans="1:12" hidden="1">
      <c r="A849" s="7" t="s">
        <v>221</v>
      </c>
    </row>
    <row r="850" spans="1:12" hidden="1">
      <c r="A850" s="7" t="s">
        <v>221</v>
      </c>
    </row>
    <row r="851" spans="1:12" hidden="1">
      <c r="A851" s="7" t="s">
        <v>223</v>
      </c>
    </row>
    <row r="852" spans="1:12">
      <c r="A852" s="7" t="s">
        <v>52</v>
      </c>
      <c r="B852" s="38"/>
      <c r="C852" s="38"/>
      <c r="D852" s="38" t="s">
        <v>100</v>
      </c>
      <c r="E852" s="38"/>
      <c r="F852" s="38"/>
      <c r="G852" s="38"/>
      <c r="H852" s="38"/>
      <c r="I852" s="38"/>
      <c r="J852" s="38"/>
      <c r="K852" s="38"/>
      <c r="L852" s="38"/>
    </row>
    <row r="853" spans="1:12" hidden="1">
      <c r="A853" s="7" t="s">
        <v>224</v>
      </c>
    </row>
    <row r="854" spans="1:12" hidden="1">
      <c r="A854" s="7" t="s">
        <v>224</v>
      </c>
    </row>
    <row r="855" spans="1:12" hidden="1">
      <c r="A855" s="7" t="s">
        <v>224</v>
      </c>
    </row>
    <row r="856" spans="1:12" hidden="1">
      <c r="A856" s="7" t="s">
        <v>225</v>
      </c>
    </row>
    <row r="857" spans="1:12">
      <c r="A857" s="7" t="s">
        <v>52</v>
      </c>
      <c r="B857" s="38"/>
      <c r="C857" s="38"/>
      <c r="D857" s="38" t="s">
        <v>309</v>
      </c>
      <c r="E857" s="38"/>
      <c r="F857" s="38"/>
      <c r="G857" s="38"/>
      <c r="H857" s="38"/>
      <c r="I857" s="38"/>
      <c r="J857" s="38"/>
      <c r="K857" s="38"/>
      <c r="L857" s="38"/>
    </row>
    <row r="858" spans="1:12" hidden="1">
      <c r="A858" s="7" t="s">
        <v>226</v>
      </c>
    </row>
    <row r="859" spans="1:12" hidden="1">
      <c r="A859" s="7" t="s">
        <v>226</v>
      </c>
    </row>
    <row r="860" spans="1:12" hidden="1">
      <c r="A860" s="7" t="s">
        <v>227</v>
      </c>
    </row>
    <row r="861" spans="1:12">
      <c r="A861" s="7" t="s">
        <v>52</v>
      </c>
      <c r="B861" s="38"/>
      <c r="C861" s="38"/>
      <c r="D861" s="38" t="s">
        <v>216</v>
      </c>
      <c r="E861" s="38"/>
      <c r="F861" s="38"/>
      <c r="G861" s="38"/>
      <c r="H861" s="38"/>
      <c r="I861" s="38"/>
      <c r="J861" s="38"/>
      <c r="K861" s="38"/>
      <c r="L861" s="38"/>
    </row>
    <row r="862" spans="1:12" hidden="1">
      <c r="A862" s="7" t="s">
        <v>230</v>
      </c>
    </row>
    <row r="863" spans="1:12" hidden="1">
      <c r="A863" s="7" t="s">
        <v>230</v>
      </c>
    </row>
    <row r="864" spans="1:12" hidden="1">
      <c r="A864" s="7" t="s">
        <v>230</v>
      </c>
    </row>
    <row r="865" spans="1:12" hidden="1">
      <c r="A865" s="7" t="s">
        <v>230</v>
      </c>
    </row>
    <row r="866" spans="1:12" hidden="1">
      <c r="A866" s="7" t="s">
        <v>231</v>
      </c>
    </row>
    <row r="867" spans="1:12">
      <c r="A867" s="7" t="s">
        <v>52</v>
      </c>
      <c r="B867" s="38"/>
      <c r="C867" s="38"/>
      <c r="D867" s="38" t="s">
        <v>219</v>
      </c>
      <c r="E867" s="38"/>
      <c r="F867" s="38"/>
      <c r="G867" s="38"/>
      <c r="H867" s="38"/>
      <c r="I867" s="38"/>
      <c r="J867" s="38"/>
      <c r="K867" s="38"/>
      <c r="L867" s="38"/>
    </row>
    <row r="868" spans="1:12" hidden="1">
      <c r="A868" s="7" t="s">
        <v>232</v>
      </c>
    </row>
    <row r="869" spans="1:12" hidden="1">
      <c r="A869" s="7" t="s">
        <v>232</v>
      </c>
    </row>
    <row r="870" spans="1:12" hidden="1">
      <c r="A870" s="7" t="s">
        <v>232</v>
      </c>
    </row>
    <row r="871" spans="1:12" hidden="1">
      <c r="A871" s="7" t="s">
        <v>232</v>
      </c>
    </row>
    <row r="872" spans="1:12" hidden="1">
      <c r="A872" s="7" t="s">
        <v>232</v>
      </c>
    </row>
    <row r="873" spans="1:12" hidden="1">
      <c r="A873" s="7" t="s">
        <v>233</v>
      </c>
    </row>
    <row r="874" spans="1:12">
      <c r="A874" s="7" t="s">
        <v>52</v>
      </c>
      <c r="B874" s="38"/>
      <c r="C874" s="38"/>
      <c r="D874" s="38" t="s">
        <v>315</v>
      </c>
      <c r="E874" s="38"/>
      <c r="F874" s="38"/>
      <c r="G874" s="38"/>
      <c r="H874" s="38"/>
      <c r="I874" s="38"/>
      <c r="J874" s="38"/>
      <c r="K874" s="38"/>
      <c r="L874" s="38"/>
    </row>
    <row r="875" spans="1:12" hidden="1">
      <c r="A875" s="7" t="s">
        <v>234</v>
      </c>
    </row>
    <row r="876" spans="1:12" hidden="1">
      <c r="A876" s="7" t="s">
        <v>234</v>
      </c>
    </row>
    <row r="877" spans="1:12" hidden="1">
      <c r="A877" s="7" t="s">
        <v>234</v>
      </c>
    </row>
    <row r="878" spans="1:12" hidden="1">
      <c r="A878" s="7" t="s">
        <v>234</v>
      </c>
    </row>
    <row r="879" spans="1:12" hidden="1">
      <c r="A879" s="7" t="s">
        <v>237</v>
      </c>
    </row>
    <row r="880" spans="1:12">
      <c r="A880" s="7" t="s">
        <v>52</v>
      </c>
      <c r="B880" s="38"/>
      <c r="C880" s="38"/>
      <c r="D880" s="38" t="s">
        <v>316</v>
      </c>
      <c r="E880" s="38"/>
      <c r="F880" s="38"/>
      <c r="G880" s="38"/>
      <c r="H880" s="38"/>
      <c r="I880" s="38"/>
      <c r="J880" s="38"/>
      <c r="K880" s="38"/>
      <c r="L880" s="38"/>
    </row>
    <row r="881" spans="1:12" hidden="1">
      <c r="A881" s="7" t="s">
        <v>236</v>
      </c>
    </row>
    <row r="882" spans="1:12" hidden="1">
      <c r="A882" s="7" t="s">
        <v>236</v>
      </c>
    </row>
    <row r="883" spans="1:12" hidden="1">
      <c r="A883" s="7" t="s">
        <v>239</v>
      </c>
    </row>
    <row r="884" spans="1:12">
      <c r="A884" s="7" t="s">
        <v>52</v>
      </c>
      <c r="B884" s="38"/>
      <c r="C884" s="38"/>
      <c r="D884" s="38" t="s">
        <v>216</v>
      </c>
      <c r="E884" s="38"/>
      <c r="F884" s="38"/>
      <c r="G884" s="38"/>
      <c r="H884" s="38"/>
      <c r="I884" s="38"/>
      <c r="J884" s="38"/>
      <c r="K884" s="38"/>
      <c r="L884" s="38"/>
    </row>
    <row r="885" spans="1:12" hidden="1">
      <c r="A885" s="7" t="s">
        <v>228</v>
      </c>
    </row>
    <row r="886" spans="1:12" hidden="1">
      <c r="A886" s="7" t="s">
        <v>228</v>
      </c>
    </row>
    <row r="887" spans="1:12" hidden="1">
      <c r="A887" s="7" t="s">
        <v>228</v>
      </c>
    </row>
    <row r="888" spans="1:12" hidden="1">
      <c r="A888" s="7" t="s">
        <v>228</v>
      </c>
    </row>
    <row r="889" spans="1:12" hidden="1">
      <c r="A889" s="7" t="s">
        <v>229</v>
      </c>
    </row>
    <row r="890" spans="1:12">
      <c r="A890" s="7" t="s">
        <v>52</v>
      </c>
      <c r="B890" s="38"/>
      <c r="C890" s="38"/>
      <c r="D890" s="38" t="s">
        <v>317</v>
      </c>
      <c r="E890" s="38"/>
      <c r="F890" s="38"/>
      <c r="G890" s="38"/>
      <c r="H890" s="38"/>
      <c r="I890" s="38"/>
      <c r="J890" s="38"/>
      <c r="K890" s="38"/>
      <c r="L890" s="38"/>
    </row>
    <row r="891" spans="1:12" hidden="1">
      <c r="A891" s="7" t="s">
        <v>240</v>
      </c>
    </row>
    <row r="892" spans="1:12" hidden="1">
      <c r="A892" s="7" t="s">
        <v>240</v>
      </c>
    </row>
    <row r="893" spans="1:12" hidden="1">
      <c r="A893" s="7" t="s">
        <v>242</v>
      </c>
    </row>
    <row r="894" spans="1:12">
      <c r="A894" s="7" t="s">
        <v>52</v>
      </c>
      <c r="B894" s="38"/>
      <c r="C894" s="38"/>
      <c r="D894" s="38" t="s">
        <v>318</v>
      </c>
      <c r="E894" s="38"/>
      <c r="F894" s="38"/>
      <c r="G894" s="38"/>
      <c r="H894" s="38"/>
      <c r="I894" s="38"/>
      <c r="J894" s="38"/>
      <c r="K894" s="38"/>
      <c r="L894" s="38"/>
    </row>
    <row r="895" spans="1:12" hidden="1">
      <c r="A895" s="7" t="s">
        <v>243</v>
      </c>
    </row>
    <row r="896" spans="1:12" hidden="1">
      <c r="A896" s="7" t="s">
        <v>243</v>
      </c>
    </row>
    <row r="897" spans="1:12" hidden="1">
      <c r="A897" s="7" t="s">
        <v>245</v>
      </c>
    </row>
    <row r="898" spans="1:12">
      <c r="A898" s="7" t="s">
        <v>52</v>
      </c>
      <c r="B898" s="38"/>
      <c r="C898" s="38"/>
      <c r="D898" s="38" t="s">
        <v>319</v>
      </c>
      <c r="E898" s="38"/>
      <c r="F898" s="38"/>
      <c r="G898" s="38"/>
      <c r="H898" s="38"/>
      <c r="I898" s="38"/>
      <c r="J898" s="38"/>
      <c r="K898" s="38"/>
      <c r="L898" s="38"/>
    </row>
    <row r="899" spans="1:12" hidden="1">
      <c r="A899" s="7" t="s">
        <v>246</v>
      </c>
    </row>
    <row r="900" spans="1:12" hidden="1">
      <c r="A900" s="7" t="s">
        <v>246</v>
      </c>
    </row>
    <row r="901" spans="1:12" hidden="1">
      <c r="A901" s="7" t="s">
        <v>246</v>
      </c>
    </row>
    <row r="902" spans="1:12" hidden="1">
      <c r="A902" s="7" t="s">
        <v>246</v>
      </c>
    </row>
    <row r="903" spans="1:12" hidden="1">
      <c r="A903" s="7" t="s">
        <v>246</v>
      </c>
    </row>
    <row r="904" spans="1:12" hidden="1">
      <c r="A904" s="7" t="s">
        <v>248</v>
      </c>
    </row>
    <row r="905" spans="1:12">
      <c r="A905" s="7" t="s">
        <v>52</v>
      </c>
      <c r="B905" s="38"/>
      <c r="C905" s="38"/>
      <c r="D905" s="38" t="s">
        <v>306</v>
      </c>
      <c r="E905" s="38"/>
      <c r="F905" s="38"/>
      <c r="G905" s="38"/>
      <c r="H905" s="38"/>
      <c r="I905" s="38"/>
      <c r="J905" s="38"/>
      <c r="K905" s="38"/>
      <c r="L905" s="38"/>
    </row>
    <row r="906" spans="1:12" hidden="1">
      <c r="A906" s="7" t="s">
        <v>249</v>
      </c>
    </row>
    <row r="907" spans="1:12" hidden="1">
      <c r="A907" s="7" t="s">
        <v>249</v>
      </c>
    </row>
    <row r="908" spans="1:12" hidden="1">
      <c r="A908" s="7" t="s">
        <v>249</v>
      </c>
    </row>
    <row r="909" spans="1:12" hidden="1">
      <c r="A909" s="7" t="s">
        <v>249</v>
      </c>
    </row>
    <row r="910" spans="1:12" hidden="1">
      <c r="A910" s="7" t="s">
        <v>249</v>
      </c>
    </row>
    <row r="911" spans="1:12" hidden="1">
      <c r="A911" s="7" t="s">
        <v>251</v>
      </c>
    </row>
    <row r="912" spans="1:12">
      <c r="A912" s="7" t="s">
        <v>52</v>
      </c>
      <c r="B912" s="38"/>
      <c r="C912" s="38"/>
      <c r="D912" s="38" t="s">
        <v>320</v>
      </c>
      <c r="E912" s="38"/>
      <c r="F912" s="38"/>
      <c r="G912" s="38"/>
      <c r="H912" s="38"/>
      <c r="I912" s="38"/>
      <c r="J912" s="38"/>
      <c r="K912" s="38"/>
      <c r="L912" s="38"/>
    </row>
    <row r="913" spans="1:12" hidden="1">
      <c r="A913" s="7" t="s">
        <v>252</v>
      </c>
    </row>
    <row r="914" spans="1:12" hidden="1">
      <c r="A914" s="7" t="s">
        <v>252</v>
      </c>
    </row>
    <row r="915" spans="1:12" hidden="1">
      <c r="A915" s="7" t="s">
        <v>252</v>
      </c>
    </row>
    <row r="916" spans="1:12" hidden="1">
      <c r="A916" s="7" t="s">
        <v>254</v>
      </c>
    </row>
    <row r="917" spans="1:12">
      <c r="A917" s="7" t="s">
        <v>52</v>
      </c>
      <c r="B917" s="38"/>
      <c r="C917" s="38"/>
      <c r="D917" s="38" t="s">
        <v>321</v>
      </c>
      <c r="E917" s="38"/>
      <c r="F917" s="38"/>
      <c r="G917" s="38"/>
      <c r="H917" s="38"/>
      <c r="I917" s="38"/>
      <c r="J917" s="38"/>
      <c r="K917" s="38"/>
      <c r="L917" s="38"/>
    </row>
    <row r="918" spans="1:12" hidden="1">
      <c r="A918" s="7" t="s">
        <v>255</v>
      </c>
    </row>
    <row r="919" spans="1:12" hidden="1">
      <c r="A919" s="7" t="s">
        <v>255</v>
      </c>
    </row>
    <row r="920" spans="1:12" hidden="1">
      <c r="A920" s="7" t="s">
        <v>255</v>
      </c>
    </row>
    <row r="921" spans="1:12" hidden="1">
      <c r="A921" s="7" t="s">
        <v>255</v>
      </c>
    </row>
    <row r="922" spans="1:12" hidden="1">
      <c r="A922" s="7" t="s">
        <v>255</v>
      </c>
    </row>
    <row r="923" spans="1:12" hidden="1">
      <c r="A923" s="7" t="s">
        <v>256</v>
      </c>
    </row>
    <row r="924" spans="1:12">
      <c r="A924" s="7" t="s">
        <v>52</v>
      </c>
      <c r="B924" s="38"/>
      <c r="C924" s="38"/>
      <c r="D924" s="38" t="s">
        <v>305</v>
      </c>
      <c r="E924" s="38"/>
      <c r="F924" s="38"/>
      <c r="G924" s="38"/>
      <c r="H924" s="38"/>
      <c r="I924" s="38"/>
      <c r="J924" s="38"/>
      <c r="K924" s="38"/>
      <c r="L924" s="38"/>
    </row>
    <row r="925" spans="1:12" hidden="1">
      <c r="A925" s="7" t="s">
        <v>257</v>
      </c>
    </row>
    <row r="926" spans="1:12" hidden="1">
      <c r="A926" s="7" t="s">
        <v>257</v>
      </c>
    </row>
    <row r="927" spans="1:12" hidden="1">
      <c r="A927" s="7" t="s">
        <v>257</v>
      </c>
    </row>
    <row r="928" spans="1:12" hidden="1">
      <c r="A928" s="7" t="s">
        <v>257</v>
      </c>
    </row>
    <row r="929" spans="1:12" hidden="1">
      <c r="A929" s="7" t="s">
        <v>258</v>
      </c>
    </row>
    <row r="930" spans="1:12">
      <c r="A930" s="7" t="s">
        <v>52</v>
      </c>
      <c r="B930" s="38"/>
      <c r="C930" s="38"/>
      <c r="D930" s="38" t="s">
        <v>304</v>
      </c>
      <c r="E930" s="38"/>
      <c r="F930" s="38"/>
      <c r="G930" s="38"/>
      <c r="H930" s="38"/>
      <c r="I930" s="38"/>
      <c r="J930" s="38"/>
      <c r="K930" s="38"/>
      <c r="L930" s="38"/>
    </row>
    <row r="931" spans="1:12" hidden="1">
      <c r="A931" s="7" t="s">
        <v>259</v>
      </c>
    </row>
    <row r="932" spans="1:12" hidden="1">
      <c r="A932" s="7" t="s">
        <v>259</v>
      </c>
    </row>
    <row r="933" spans="1:12" hidden="1">
      <c r="A933" s="7" t="s">
        <v>259</v>
      </c>
    </row>
    <row r="934" spans="1:12" hidden="1">
      <c r="A934" s="7" t="s">
        <v>261</v>
      </c>
    </row>
    <row r="935" spans="1:12">
      <c r="A935" s="7" t="s">
        <v>52</v>
      </c>
      <c r="B935" s="38"/>
      <c r="C935" s="38"/>
      <c r="D935" s="38" t="s">
        <v>322</v>
      </c>
      <c r="E935" s="38"/>
      <c r="F935" s="38"/>
      <c r="G935" s="38"/>
      <c r="H935" s="38"/>
      <c r="I935" s="38"/>
      <c r="J935" s="38"/>
      <c r="K935" s="38"/>
      <c r="L935" s="38"/>
    </row>
    <row r="936" spans="1:12" hidden="1">
      <c r="A936" s="7" t="s">
        <v>262</v>
      </c>
    </row>
    <row r="937" spans="1:12" hidden="1">
      <c r="A937" s="7" t="s">
        <v>262</v>
      </c>
    </row>
    <row r="938" spans="1:12" hidden="1">
      <c r="A938" s="7" t="s">
        <v>262</v>
      </c>
    </row>
    <row r="939" spans="1:12" hidden="1">
      <c r="A939" s="7" t="s">
        <v>262</v>
      </c>
    </row>
    <row r="940" spans="1:12" hidden="1">
      <c r="A940" s="7" t="s">
        <v>262</v>
      </c>
    </row>
    <row r="941" spans="1:12" hidden="1">
      <c r="A941" s="7" t="s">
        <v>262</v>
      </c>
    </row>
    <row r="942" spans="1:12" hidden="1">
      <c r="A942" s="7" t="s">
        <v>264</v>
      </c>
    </row>
    <row r="943" spans="1:12">
      <c r="A943" s="7" t="s">
        <v>52</v>
      </c>
      <c r="B943" s="38"/>
      <c r="C943" s="38"/>
      <c r="D943" s="38" t="s">
        <v>307</v>
      </c>
      <c r="E943" s="38"/>
      <c r="F943" s="38"/>
      <c r="G943" s="38"/>
      <c r="H943" s="38"/>
      <c r="I943" s="38"/>
      <c r="J943" s="38"/>
      <c r="K943" s="38"/>
      <c r="L943" s="38"/>
    </row>
    <row r="944" spans="1:12" hidden="1">
      <c r="A944" s="7" t="s">
        <v>265</v>
      </c>
    </row>
    <row r="945" spans="1:12" hidden="1">
      <c r="A945" s="7" t="s">
        <v>265</v>
      </c>
    </row>
    <row r="946" spans="1:12" hidden="1">
      <c r="A946" s="7" t="s">
        <v>265</v>
      </c>
    </row>
    <row r="947" spans="1:12" hidden="1">
      <c r="A947" s="7" t="s">
        <v>265</v>
      </c>
    </row>
    <row r="948" spans="1:12" hidden="1">
      <c r="A948" s="7" t="s">
        <v>267</v>
      </c>
    </row>
    <row r="949" spans="1:12">
      <c r="A949" s="7" t="s">
        <v>52</v>
      </c>
      <c r="B949" s="38"/>
      <c r="C949" s="38"/>
      <c r="D949" s="38" t="s">
        <v>323</v>
      </c>
      <c r="E949" s="38"/>
      <c r="F949" s="38"/>
      <c r="G949" s="38"/>
      <c r="H949" s="38"/>
      <c r="I949" s="38"/>
      <c r="J949" s="38"/>
      <c r="K949" s="38"/>
      <c r="L949" s="38"/>
    </row>
    <row r="950" spans="1:12" hidden="1">
      <c r="A950" s="7" t="s">
        <v>268</v>
      </c>
    </row>
    <row r="951" spans="1:12" hidden="1">
      <c r="A951" s="7" t="s">
        <v>268</v>
      </c>
    </row>
    <row r="952" spans="1:12" hidden="1">
      <c r="A952" s="7" t="s">
        <v>268</v>
      </c>
    </row>
    <row r="953" spans="1:12" hidden="1">
      <c r="A953" s="7" t="s">
        <v>268</v>
      </c>
    </row>
    <row r="954" spans="1:12" hidden="1">
      <c r="A954" s="7" t="s">
        <v>270</v>
      </c>
    </row>
    <row r="955" spans="1:12">
      <c r="A955" s="7" t="s">
        <v>52</v>
      </c>
      <c r="B955" s="38"/>
      <c r="C955" s="38"/>
      <c r="D955" s="38" t="s">
        <v>303</v>
      </c>
      <c r="E955" s="38"/>
      <c r="F955" s="38"/>
      <c r="G955" s="38"/>
      <c r="H955" s="38"/>
      <c r="I955" s="38"/>
      <c r="J955" s="38"/>
      <c r="K955" s="38"/>
      <c r="L955" s="38"/>
    </row>
    <row r="956" spans="1:12" hidden="1">
      <c r="A956" s="7" t="s">
        <v>271</v>
      </c>
    </row>
    <row r="957" spans="1:12" hidden="1">
      <c r="A957" s="7" t="s">
        <v>271</v>
      </c>
    </row>
    <row r="958" spans="1:12" hidden="1">
      <c r="A958" s="7" t="s">
        <v>271</v>
      </c>
    </row>
    <row r="959" spans="1:12" hidden="1">
      <c r="A959" s="7" t="s">
        <v>272</v>
      </c>
    </row>
    <row r="960" spans="1:12">
      <c r="A960" s="7" t="s">
        <v>52</v>
      </c>
      <c r="B960" s="38"/>
      <c r="C960" s="38"/>
      <c r="D960" s="38" t="s">
        <v>322</v>
      </c>
      <c r="E960" s="38"/>
      <c r="F960" s="38"/>
      <c r="G960" s="38"/>
      <c r="H960" s="38"/>
      <c r="I960" s="38"/>
      <c r="J960" s="38"/>
      <c r="K960" s="38"/>
      <c r="L960" s="38"/>
    </row>
    <row r="961" spans="1:12" hidden="1">
      <c r="A961" s="7" t="s">
        <v>324</v>
      </c>
    </row>
    <row r="962" spans="1:12" hidden="1">
      <c r="A962" s="7" t="s">
        <v>324</v>
      </c>
    </row>
    <row r="963" spans="1:12" hidden="1">
      <c r="A963" s="7" t="s">
        <v>324</v>
      </c>
    </row>
    <row r="964" spans="1:12" hidden="1">
      <c r="A964" s="7" t="s">
        <v>324</v>
      </c>
    </row>
    <row r="965" spans="1:12" hidden="1">
      <c r="A965" s="7" t="s">
        <v>325</v>
      </c>
    </row>
    <row r="966" spans="1:12">
      <c r="A966" s="7" t="s">
        <v>52</v>
      </c>
      <c r="B966" s="38"/>
      <c r="C966" s="38"/>
      <c r="D966" s="38" t="s">
        <v>326</v>
      </c>
      <c r="E966" s="38"/>
      <c r="F966" s="38"/>
      <c r="G966" s="38"/>
      <c r="H966" s="38"/>
      <c r="I966" s="38"/>
      <c r="J966" s="38"/>
      <c r="K966" s="38"/>
      <c r="L966" s="38"/>
    </row>
    <row r="967" spans="1:12" hidden="1">
      <c r="A967" s="7" t="s">
        <v>327</v>
      </c>
    </row>
    <row r="968" spans="1:12" hidden="1">
      <c r="A968" s="7" t="s">
        <v>327</v>
      </c>
    </row>
    <row r="969" spans="1:12" hidden="1">
      <c r="A969" s="7" t="s">
        <v>327</v>
      </c>
    </row>
    <row r="970" spans="1:12" hidden="1">
      <c r="A970" s="7" t="s">
        <v>327</v>
      </c>
    </row>
    <row r="971" spans="1:12" hidden="1">
      <c r="A971" s="7" t="s">
        <v>328</v>
      </c>
    </row>
    <row r="972" spans="1:12">
      <c r="A972" s="7" t="s">
        <v>52</v>
      </c>
      <c r="B972" s="38"/>
      <c r="C972" s="38"/>
      <c r="D972" s="38" t="s">
        <v>329</v>
      </c>
      <c r="E972" s="38"/>
      <c r="F972" s="38"/>
      <c r="G972" s="38"/>
      <c r="H972" s="38"/>
      <c r="I972" s="38"/>
      <c r="J972" s="38"/>
      <c r="K972" s="38"/>
      <c r="L972" s="38"/>
    </row>
    <row r="973" spans="1:12" hidden="1">
      <c r="A973" s="7" t="s">
        <v>330</v>
      </c>
    </row>
    <row r="974" spans="1:12" hidden="1">
      <c r="A974" s="7" t="s">
        <v>330</v>
      </c>
    </row>
    <row r="975" spans="1:12" hidden="1">
      <c r="A975" s="7" t="s">
        <v>330</v>
      </c>
    </row>
    <row r="976" spans="1:12" hidden="1">
      <c r="A976" s="7" t="s">
        <v>330</v>
      </c>
    </row>
    <row r="977" spans="1:12" hidden="1">
      <c r="A977" s="7" t="s">
        <v>331</v>
      </c>
    </row>
    <row r="978" spans="1:12">
      <c r="A978" s="7" t="s">
        <v>52</v>
      </c>
      <c r="B978" s="38"/>
      <c r="C978" s="38"/>
      <c r="D978" s="38" t="s">
        <v>332</v>
      </c>
      <c r="E978" s="38"/>
      <c r="F978" s="38"/>
      <c r="G978" s="38"/>
      <c r="H978" s="38"/>
      <c r="I978" s="38"/>
      <c r="J978" s="38"/>
      <c r="K978" s="38"/>
      <c r="L978" s="38"/>
    </row>
    <row r="979" spans="1:12" hidden="1">
      <c r="A979" s="7" t="s">
        <v>333</v>
      </c>
    </row>
    <row r="980" spans="1:12" hidden="1">
      <c r="A980" s="7" t="s">
        <v>333</v>
      </c>
    </row>
    <row r="981" spans="1:12" hidden="1">
      <c r="A981" s="7" t="s">
        <v>333</v>
      </c>
    </row>
    <row r="982" spans="1:12" hidden="1">
      <c r="A982" s="7" t="s">
        <v>333</v>
      </c>
    </row>
    <row r="983" spans="1:12" hidden="1">
      <c r="A983" s="7" t="s">
        <v>333</v>
      </c>
    </row>
    <row r="984" spans="1:12" hidden="1">
      <c r="A984" s="7" t="s">
        <v>334</v>
      </c>
    </row>
    <row r="985" spans="1:12">
      <c r="A985" s="7" t="s">
        <v>52</v>
      </c>
      <c r="B985" s="38"/>
      <c r="C985" s="38"/>
      <c r="D985" s="38" t="s">
        <v>332</v>
      </c>
      <c r="E985" s="38"/>
      <c r="F985" s="38"/>
      <c r="G985" s="38"/>
      <c r="H985" s="38"/>
      <c r="I985" s="38"/>
      <c r="J985" s="38"/>
      <c r="K985" s="38"/>
      <c r="L985" s="38"/>
    </row>
    <row r="986" spans="1:12" hidden="1">
      <c r="A986" s="7" t="s">
        <v>335</v>
      </c>
    </row>
    <row r="987" spans="1:12" hidden="1">
      <c r="A987" s="7" t="s">
        <v>335</v>
      </c>
    </row>
    <row r="988" spans="1:12" hidden="1">
      <c r="A988" s="7" t="s">
        <v>335</v>
      </c>
    </row>
    <row r="989" spans="1:12" hidden="1">
      <c r="A989" s="7" t="s">
        <v>335</v>
      </c>
    </row>
    <row r="990" spans="1:12" hidden="1">
      <c r="A990" s="7" t="s">
        <v>335</v>
      </c>
    </row>
    <row r="991" spans="1:12" hidden="1">
      <c r="A991" s="7" t="s">
        <v>335</v>
      </c>
    </row>
    <row r="992" spans="1:12" hidden="1">
      <c r="A992" s="7" t="s">
        <v>336</v>
      </c>
    </row>
    <row r="993" spans="1:12">
      <c r="A993" s="7" t="s">
        <v>52</v>
      </c>
      <c r="B993" s="38"/>
      <c r="C993" s="38"/>
      <c r="D993" s="38" t="s">
        <v>337</v>
      </c>
      <c r="E993" s="38"/>
      <c r="F993" s="38"/>
      <c r="G993" s="38"/>
      <c r="H993" s="38"/>
      <c r="I993" s="38"/>
      <c r="J993" s="38"/>
      <c r="K993" s="38"/>
      <c r="L993" s="38"/>
    </row>
    <row r="994" spans="1:12" hidden="1">
      <c r="A994" s="7" t="s">
        <v>338</v>
      </c>
    </row>
    <row r="995" spans="1:12" hidden="1">
      <c r="A995" s="7" t="s">
        <v>338</v>
      </c>
    </row>
    <row r="996" spans="1:12" hidden="1">
      <c r="A996" s="7" t="s">
        <v>338</v>
      </c>
    </row>
    <row r="997" spans="1:12" hidden="1">
      <c r="A997" s="7" t="s">
        <v>338</v>
      </c>
    </row>
    <row r="998" spans="1:12" hidden="1">
      <c r="A998" s="7" t="s">
        <v>338</v>
      </c>
    </row>
    <row r="999" spans="1:12" hidden="1">
      <c r="A999" s="7" t="s">
        <v>338</v>
      </c>
    </row>
    <row r="1000" spans="1:12" hidden="1">
      <c r="A1000" s="7" t="s">
        <v>338</v>
      </c>
    </row>
    <row r="1001" spans="1:12" hidden="1">
      <c r="A1001" s="7" t="s">
        <v>338</v>
      </c>
    </row>
    <row r="1002" spans="1:12" hidden="1">
      <c r="A1002" s="7" t="s">
        <v>338</v>
      </c>
    </row>
    <row r="1003" spans="1:12" hidden="1">
      <c r="A1003" s="7" t="s">
        <v>338</v>
      </c>
    </row>
    <row r="1004" spans="1:12" hidden="1">
      <c r="A1004" s="7" t="s">
        <v>338</v>
      </c>
    </row>
    <row r="1005" spans="1:12" hidden="1">
      <c r="A1005" s="7" t="s">
        <v>338</v>
      </c>
    </row>
    <row r="1006" spans="1:12" hidden="1">
      <c r="A1006" s="7" t="s">
        <v>338</v>
      </c>
    </row>
    <row r="1007" spans="1:12" hidden="1">
      <c r="A1007" s="7" t="s">
        <v>338</v>
      </c>
    </row>
    <row r="1008" spans="1:12" hidden="1">
      <c r="A1008" s="7" t="s">
        <v>338</v>
      </c>
    </row>
    <row r="1009" spans="1:12" hidden="1">
      <c r="A1009" s="7" t="s">
        <v>338</v>
      </c>
    </row>
    <row r="1010" spans="1:12" hidden="1">
      <c r="A1010" s="7" t="s">
        <v>338</v>
      </c>
    </row>
    <row r="1011" spans="1:12" hidden="1">
      <c r="A1011" s="7" t="s">
        <v>338</v>
      </c>
    </row>
    <row r="1012" spans="1:12" hidden="1">
      <c r="A1012" s="7" t="s">
        <v>338</v>
      </c>
    </row>
    <row r="1013" spans="1:12" hidden="1">
      <c r="A1013" s="7" t="s">
        <v>338</v>
      </c>
    </row>
    <row r="1014" spans="1:12" hidden="1">
      <c r="A1014" s="7" t="s">
        <v>338</v>
      </c>
    </row>
    <row r="1015" spans="1:12" hidden="1">
      <c r="A1015" s="7" t="s">
        <v>338</v>
      </c>
    </row>
    <row r="1016" spans="1:12" hidden="1">
      <c r="A1016" s="7" t="s">
        <v>339</v>
      </c>
    </row>
    <row r="1017" spans="1:12">
      <c r="A1017" s="7" t="s">
        <v>52</v>
      </c>
      <c r="B1017" s="38"/>
      <c r="C1017" s="38"/>
      <c r="D1017" s="38" t="s">
        <v>340</v>
      </c>
      <c r="E1017" s="38"/>
      <c r="F1017" s="38"/>
      <c r="G1017" s="38"/>
      <c r="H1017" s="38"/>
      <c r="I1017" s="38"/>
      <c r="J1017" s="38"/>
      <c r="K1017" s="38"/>
      <c r="L1017" s="38"/>
    </row>
    <row r="1018" spans="1:12" hidden="1">
      <c r="A1018" s="7" t="s">
        <v>341</v>
      </c>
    </row>
    <row r="1019" spans="1:12" hidden="1">
      <c r="A1019" s="7" t="s">
        <v>341</v>
      </c>
    </row>
    <row r="1020" spans="1:12" hidden="1">
      <c r="A1020" s="7" t="s">
        <v>342</v>
      </c>
    </row>
    <row r="1021" spans="1:12">
      <c r="A1021" s="7" t="s">
        <v>52</v>
      </c>
      <c r="B1021" s="38"/>
      <c r="C1021" s="38"/>
      <c r="D1021" s="38" t="s">
        <v>343</v>
      </c>
      <c r="E1021" s="38"/>
      <c r="F1021" s="38"/>
      <c r="G1021" s="38"/>
      <c r="H1021" s="38"/>
      <c r="I1021" s="38"/>
      <c r="J1021" s="38"/>
      <c r="K1021" s="38"/>
      <c r="L1021" s="38"/>
    </row>
    <row r="1022" spans="1:12" hidden="1">
      <c r="A1022" s="7" t="s">
        <v>344</v>
      </c>
    </row>
    <row r="1023" spans="1:12" hidden="1">
      <c r="A1023" s="7" t="s">
        <v>344</v>
      </c>
    </row>
    <row r="1024" spans="1:12" hidden="1">
      <c r="A1024" s="7" t="s">
        <v>344</v>
      </c>
    </row>
    <row r="1025" spans="1:12" hidden="1">
      <c r="A1025" s="7" t="s">
        <v>345</v>
      </c>
    </row>
    <row r="1026" spans="1:12">
      <c r="A1026" s="7" t="s">
        <v>52</v>
      </c>
      <c r="B1026" s="38"/>
      <c r="C1026" s="38"/>
      <c r="D1026" s="38" t="s">
        <v>343</v>
      </c>
      <c r="E1026" s="38"/>
      <c r="F1026" s="38"/>
      <c r="G1026" s="38"/>
      <c r="H1026" s="38"/>
      <c r="I1026" s="38"/>
      <c r="J1026" s="38"/>
      <c r="K1026" s="38"/>
      <c r="L1026" s="38"/>
    </row>
    <row r="1027" spans="1:12" hidden="1">
      <c r="A1027" s="7" t="s">
        <v>346</v>
      </c>
    </row>
    <row r="1028" spans="1:12" hidden="1">
      <c r="A1028" s="7" t="s">
        <v>346</v>
      </c>
    </row>
    <row r="1029" spans="1:12" hidden="1">
      <c r="A1029" s="7" t="s">
        <v>346</v>
      </c>
    </row>
    <row r="1030" spans="1:12" hidden="1">
      <c r="A1030" s="7" t="s">
        <v>347</v>
      </c>
    </row>
    <row r="1031" spans="1:12">
      <c r="A1031" s="7" t="s">
        <v>52</v>
      </c>
      <c r="B1031" s="38"/>
      <c r="C1031" s="38"/>
      <c r="D1031" s="38" t="s">
        <v>348</v>
      </c>
      <c r="E1031" s="38"/>
      <c r="F1031" s="38"/>
      <c r="G1031" s="38"/>
      <c r="H1031" s="38"/>
      <c r="I1031" s="38"/>
      <c r="J1031" s="38"/>
      <c r="K1031" s="38"/>
      <c r="L1031" s="38"/>
    </row>
    <row r="1032" spans="1:12" hidden="1">
      <c r="A1032" s="7" t="s">
        <v>349</v>
      </c>
    </row>
    <row r="1033" spans="1:12" hidden="1">
      <c r="A1033" s="7" t="s">
        <v>349</v>
      </c>
    </row>
    <row r="1034" spans="1:12" hidden="1">
      <c r="A1034" s="7" t="s">
        <v>349</v>
      </c>
    </row>
    <row r="1035" spans="1:12" hidden="1">
      <c r="A1035" s="7" t="s">
        <v>350</v>
      </c>
    </row>
    <row r="1036" spans="1:12">
      <c r="A1036" s="7" t="s">
        <v>52</v>
      </c>
      <c r="B1036" s="38"/>
      <c r="C1036" s="38"/>
      <c r="D1036" s="38" t="s">
        <v>348</v>
      </c>
      <c r="E1036" s="38"/>
      <c r="F1036" s="38"/>
      <c r="G1036" s="38"/>
      <c r="H1036" s="38"/>
      <c r="I1036" s="38"/>
      <c r="J1036" s="38"/>
      <c r="K1036" s="38"/>
      <c r="L1036" s="38"/>
    </row>
    <row r="1037" spans="1:12" hidden="1">
      <c r="A1037" s="7" t="s">
        <v>351</v>
      </c>
    </row>
    <row r="1038" spans="1:12" hidden="1">
      <c r="A1038" s="7" t="s">
        <v>351</v>
      </c>
    </row>
    <row r="1039" spans="1:12" hidden="1">
      <c r="A1039" s="7" t="s">
        <v>351</v>
      </c>
    </row>
    <row r="1040" spans="1:12" hidden="1">
      <c r="A1040" s="7" t="s">
        <v>352</v>
      </c>
    </row>
    <row r="1041" spans="1:19">
      <c r="A1041" s="7" t="s">
        <v>52</v>
      </c>
      <c r="B1041" s="38"/>
      <c r="C1041" s="38"/>
      <c r="D1041" s="38" t="s">
        <v>353</v>
      </c>
      <c r="E1041" s="38"/>
      <c r="F1041" s="38"/>
      <c r="G1041" s="38"/>
      <c r="H1041" s="38"/>
      <c r="I1041" s="38"/>
      <c r="J1041" s="38"/>
      <c r="K1041" s="38"/>
      <c r="L1041" s="38"/>
    </row>
    <row r="1042" spans="1:19" hidden="1">
      <c r="A1042" s="7" t="s">
        <v>354</v>
      </c>
    </row>
    <row r="1043" spans="1:19" hidden="1">
      <c r="A1043" s="7" t="s">
        <v>354</v>
      </c>
    </row>
    <row r="1044" spans="1:19" hidden="1">
      <c r="A1044" s="7" t="s">
        <v>354</v>
      </c>
    </row>
    <row r="1045" spans="1:19" hidden="1">
      <c r="A1045" s="7" t="s">
        <v>355</v>
      </c>
    </row>
    <row r="1046" spans="1:19">
      <c r="A1046" s="7" t="s">
        <v>52</v>
      </c>
      <c r="B1046" s="38"/>
      <c r="C1046" s="38"/>
      <c r="D1046" s="38" t="s">
        <v>189</v>
      </c>
      <c r="E1046" s="38"/>
      <c r="F1046" s="38"/>
      <c r="G1046" s="38"/>
      <c r="H1046" s="38"/>
      <c r="I1046" s="38"/>
      <c r="J1046" s="38"/>
      <c r="K1046" s="38"/>
      <c r="L1046" s="38"/>
    </row>
    <row r="1047" spans="1:19" hidden="1">
      <c r="A1047" s="7" t="s">
        <v>356</v>
      </c>
    </row>
    <row r="1048" spans="1:19" hidden="1">
      <c r="A1048" s="7" t="s">
        <v>356</v>
      </c>
    </row>
    <row r="1049" spans="1:19" hidden="1">
      <c r="A1049" s="7" t="s">
        <v>357</v>
      </c>
    </row>
    <row r="1050" spans="1:19" hidden="1">
      <c r="A1050" s="7" t="s">
        <v>358</v>
      </c>
    </row>
    <row r="1051" spans="1:19" hidden="1">
      <c r="A1051" s="7" t="s">
        <v>74</v>
      </c>
    </row>
    <row r="1052" spans="1:19" hidden="1">
      <c r="A1052" s="7" t="s">
        <v>75</v>
      </c>
    </row>
    <row r="1053" spans="1:19" ht="22.5" customHeight="1">
      <c r="A1053" s="7">
        <v>9</v>
      </c>
      <c r="B1053" s="29" t="s">
        <v>359</v>
      </c>
      <c r="C1053" s="29"/>
      <c r="D1053" s="30" t="s">
        <v>360</v>
      </c>
      <c r="E1053" s="31"/>
      <c r="F1053" s="31"/>
      <c r="G1053" s="31"/>
      <c r="H1053" s="32" t="s">
        <v>15</v>
      </c>
      <c r="I1053" s="33">
        <v>1089</v>
      </c>
      <c r="J1053" s="34"/>
      <c r="K1053" s="35"/>
      <c r="L1053" s="36">
        <f>IF(AND(I1053= "",J1053= ""), 0, ROUND(ROUND(K1053, 2) * ROUND(IF(J1053="",I1053,J1053),  2), 2))</f>
        <v/>
      </c>
      <c r="M1053" s="7"/>
      <c r="O1053" s="37">
        <v>0.2</v>
      </c>
      <c r="S1053" s="7">
        <v>1906</v>
      </c>
    </row>
    <row r="1054" spans="1:19" hidden="1">
      <c r="A1054" s="7" t="s">
        <v>51</v>
      </c>
    </row>
    <row r="1055" spans="1:19">
      <c r="A1055" s="7" t="s">
        <v>52</v>
      </c>
      <c r="B1055" s="38"/>
      <c r="C1055" s="38"/>
      <c r="D1055" s="38" t="s">
        <v>361</v>
      </c>
      <c r="E1055" s="38"/>
      <c r="F1055" s="38"/>
      <c r="G1055" s="38"/>
      <c r="H1055" s="38"/>
      <c r="I1055" s="38"/>
      <c r="J1055" s="38"/>
      <c r="K1055" s="38"/>
      <c r="L1055" s="38"/>
    </row>
    <row r="1056" spans="1:19">
      <c r="A1056" s="7" t="s">
        <v>52</v>
      </c>
      <c r="B1056" s="38"/>
      <c r="C1056" s="38"/>
      <c r="D1056" s="38" t="s">
        <v>362</v>
      </c>
      <c r="E1056" s="38"/>
      <c r="F1056" s="38"/>
      <c r="G1056" s="38"/>
      <c r="H1056" s="38"/>
      <c r="I1056" s="38"/>
      <c r="J1056" s="38"/>
      <c r="K1056" s="38"/>
      <c r="L1056" s="38"/>
    </row>
    <row r="1057" spans="1:12" hidden="1">
      <c r="A1057" s="7" t="s">
        <v>60</v>
      </c>
    </row>
    <row r="1058" spans="1:12" hidden="1">
      <c r="A1058" s="7" t="s">
        <v>60</v>
      </c>
    </row>
    <row r="1059" spans="1:12" hidden="1">
      <c r="A1059" s="7" t="s">
        <v>60</v>
      </c>
    </row>
    <row r="1060" spans="1:12" hidden="1">
      <c r="A1060" s="7" t="s">
        <v>60</v>
      </c>
    </row>
    <row r="1061" spans="1:12" hidden="1">
      <c r="A1061" s="7" t="s">
        <v>67</v>
      </c>
    </row>
    <row r="1062" spans="1:12">
      <c r="A1062" s="7" t="s">
        <v>52</v>
      </c>
      <c r="B1062" s="38"/>
      <c r="C1062" s="38"/>
      <c r="D1062" s="38" t="s">
        <v>363</v>
      </c>
      <c r="E1062" s="38"/>
      <c r="F1062" s="38"/>
      <c r="G1062" s="38"/>
      <c r="H1062" s="38"/>
      <c r="I1062" s="38"/>
      <c r="J1062" s="38"/>
      <c r="K1062" s="38"/>
      <c r="L1062" s="38"/>
    </row>
    <row r="1063" spans="1:12" hidden="1">
      <c r="A1063" s="7" t="s">
        <v>56</v>
      </c>
    </row>
    <row r="1064" spans="1:12" hidden="1">
      <c r="A1064" s="7" t="s">
        <v>56</v>
      </c>
    </row>
    <row r="1065" spans="1:12" hidden="1">
      <c r="A1065" s="7" t="s">
        <v>56</v>
      </c>
    </row>
    <row r="1066" spans="1:12" hidden="1">
      <c r="A1066" s="7" t="s">
        <v>56</v>
      </c>
    </row>
    <row r="1067" spans="1:12" hidden="1">
      <c r="A1067" s="7" t="s">
        <v>57</v>
      </c>
    </row>
    <row r="1068" spans="1:12">
      <c r="A1068" s="7" t="s">
        <v>52</v>
      </c>
      <c r="B1068" s="38"/>
      <c r="C1068" s="38"/>
      <c r="D1068" s="38" t="s">
        <v>364</v>
      </c>
      <c r="E1068" s="38"/>
      <c r="F1068" s="38"/>
      <c r="G1068" s="38"/>
      <c r="H1068" s="38"/>
      <c r="I1068" s="38"/>
      <c r="J1068" s="38"/>
      <c r="K1068" s="38"/>
      <c r="L1068" s="38"/>
    </row>
    <row r="1069" spans="1:12" hidden="1">
      <c r="A1069" s="7" t="s">
        <v>58</v>
      </c>
    </row>
    <row r="1070" spans="1:12" hidden="1">
      <c r="A1070" s="7" t="s">
        <v>58</v>
      </c>
    </row>
    <row r="1071" spans="1:12" hidden="1">
      <c r="A1071" s="7" t="s">
        <v>58</v>
      </c>
    </row>
    <row r="1072" spans="1:12" hidden="1">
      <c r="A1072" s="7" t="s">
        <v>58</v>
      </c>
    </row>
    <row r="1073" spans="1:12" hidden="1">
      <c r="A1073" s="7" t="s">
        <v>59</v>
      </c>
    </row>
    <row r="1074" spans="1:12">
      <c r="A1074" s="7" t="s">
        <v>52</v>
      </c>
      <c r="B1074" s="38"/>
      <c r="C1074" s="38"/>
      <c r="D1074" s="38" t="s">
        <v>128</v>
      </c>
      <c r="E1074" s="38"/>
      <c r="F1074" s="38"/>
      <c r="G1074" s="38"/>
      <c r="H1074" s="38"/>
      <c r="I1074" s="38"/>
      <c r="J1074" s="38"/>
      <c r="K1074" s="38"/>
      <c r="L1074" s="38"/>
    </row>
    <row r="1075" spans="1:12" hidden="1">
      <c r="A1075" s="7" t="s">
        <v>102</v>
      </c>
    </row>
    <row r="1076" spans="1:12" hidden="1">
      <c r="A1076" s="7" t="s">
        <v>102</v>
      </c>
    </row>
    <row r="1077" spans="1:12" hidden="1">
      <c r="A1077" s="7" t="s">
        <v>102</v>
      </c>
    </row>
    <row r="1078" spans="1:12" hidden="1">
      <c r="A1078" s="7" t="s">
        <v>102</v>
      </c>
    </row>
    <row r="1079" spans="1:12" hidden="1">
      <c r="A1079" s="7" t="s">
        <v>103</v>
      </c>
    </row>
    <row r="1080" spans="1:12">
      <c r="A1080" s="7" t="s">
        <v>52</v>
      </c>
      <c r="B1080" s="38"/>
      <c r="C1080" s="38"/>
      <c r="D1080" s="38" t="s">
        <v>365</v>
      </c>
      <c r="E1080" s="38"/>
      <c r="F1080" s="38"/>
      <c r="G1080" s="38"/>
      <c r="H1080" s="38"/>
      <c r="I1080" s="38"/>
      <c r="J1080" s="38"/>
      <c r="K1080" s="38"/>
      <c r="L1080" s="38"/>
    </row>
    <row r="1081" spans="1:12" hidden="1">
      <c r="A1081" s="7" t="s">
        <v>62</v>
      </c>
    </row>
    <row r="1082" spans="1:12" hidden="1">
      <c r="A1082" s="7" t="s">
        <v>62</v>
      </c>
    </row>
    <row r="1083" spans="1:12" hidden="1">
      <c r="A1083" s="7" t="s">
        <v>62</v>
      </c>
    </row>
    <row r="1084" spans="1:12" hidden="1">
      <c r="A1084" s="7" t="s">
        <v>62</v>
      </c>
    </row>
    <row r="1085" spans="1:12" hidden="1">
      <c r="A1085" s="7" t="s">
        <v>62</v>
      </c>
    </row>
    <row r="1086" spans="1:12" hidden="1">
      <c r="A1086" s="7" t="s">
        <v>62</v>
      </c>
    </row>
    <row r="1087" spans="1:12" hidden="1">
      <c r="A1087" s="7" t="s">
        <v>62</v>
      </c>
    </row>
    <row r="1088" spans="1:12" hidden="1">
      <c r="A1088" s="7" t="s">
        <v>62</v>
      </c>
    </row>
    <row r="1089" spans="1:12" hidden="1">
      <c r="A1089" s="7" t="s">
        <v>62</v>
      </c>
    </row>
    <row r="1090" spans="1:12" hidden="1">
      <c r="A1090" s="7" t="s">
        <v>63</v>
      </c>
    </row>
    <row r="1091" spans="1:12">
      <c r="A1091" s="7" t="s">
        <v>52</v>
      </c>
      <c r="B1091" s="38"/>
      <c r="C1091" s="38"/>
      <c r="D1091" s="38" t="s">
        <v>282</v>
      </c>
      <c r="E1091" s="38"/>
      <c r="F1091" s="38"/>
      <c r="G1091" s="38"/>
      <c r="H1091" s="38"/>
      <c r="I1091" s="38"/>
      <c r="J1091" s="38"/>
      <c r="K1091" s="38"/>
      <c r="L1091" s="38"/>
    </row>
    <row r="1092" spans="1:12" hidden="1">
      <c r="A1092" s="7" t="s">
        <v>65</v>
      </c>
    </row>
    <row r="1093" spans="1:12" hidden="1">
      <c r="A1093" s="7" t="s">
        <v>65</v>
      </c>
    </row>
    <row r="1094" spans="1:12" hidden="1">
      <c r="A1094" s="7" t="s">
        <v>65</v>
      </c>
    </row>
    <row r="1095" spans="1:12" hidden="1">
      <c r="A1095" s="7" t="s">
        <v>66</v>
      </c>
    </row>
    <row r="1096" spans="1:12">
      <c r="A1096" s="7" t="s">
        <v>52</v>
      </c>
      <c r="B1096" s="38"/>
      <c r="C1096" s="38"/>
      <c r="D1096" s="38" t="s">
        <v>366</v>
      </c>
      <c r="E1096" s="38"/>
      <c r="F1096" s="38"/>
      <c r="G1096" s="38"/>
      <c r="H1096" s="38"/>
      <c r="I1096" s="38"/>
      <c r="J1096" s="38"/>
      <c r="K1096" s="38"/>
      <c r="L1096" s="38"/>
    </row>
    <row r="1097" spans="1:12" hidden="1">
      <c r="A1097" s="7" t="s">
        <v>108</v>
      </c>
    </row>
    <row r="1098" spans="1:12" hidden="1">
      <c r="A1098" s="7" t="s">
        <v>108</v>
      </c>
    </row>
    <row r="1099" spans="1:12" hidden="1">
      <c r="A1099" s="7" t="s">
        <v>108</v>
      </c>
    </row>
    <row r="1100" spans="1:12" hidden="1">
      <c r="A1100" s="7" t="s">
        <v>108</v>
      </c>
    </row>
    <row r="1101" spans="1:12" hidden="1">
      <c r="A1101" s="7" t="s">
        <v>108</v>
      </c>
    </row>
    <row r="1102" spans="1:12" hidden="1">
      <c r="A1102" s="7" t="s">
        <v>108</v>
      </c>
    </row>
    <row r="1103" spans="1:12" hidden="1">
      <c r="A1103" s="7" t="s">
        <v>108</v>
      </c>
    </row>
    <row r="1104" spans="1:12" hidden="1">
      <c r="A1104" s="7" t="s">
        <v>109</v>
      </c>
    </row>
    <row r="1105" spans="1:12">
      <c r="A1105" s="7" t="s">
        <v>52</v>
      </c>
      <c r="B1105" s="38"/>
      <c r="C1105" s="38"/>
      <c r="D1105" s="38" t="s">
        <v>110</v>
      </c>
      <c r="E1105" s="38"/>
      <c r="F1105" s="38"/>
      <c r="G1105" s="38"/>
      <c r="H1105" s="38"/>
      <c r="I1105" s="38"/>
      <c r="J1105" s="38"/>
      <c r="K1105" s="38"/>
      <c r="L1105" s="38"/>
    </row>
    <row r="1106" spans="1:12" hidden="1">
      <c r="A1106" s="7" t="s">
        <v>111</v>
      </c>
    </row>
    <row r="1107" spans="1:12" hidden="1">
      <c r="A1107" s="7" t="s">
        <v>111</v>
      </c>
    </row>
    <row r="1108" spans="1:12" hidden="1">
      <c r="A1108" s="7" t="s">
        <v>111</v>
      </c>
    </row>
    <row r="1109" spans="1:12" hidden="1">
      <c r="A1109" s="7" t="s">
        <v>111</v>
      </c>
    </row>
    <row r="1110" spans="1:12" hidden="1">
      <c r="A1110" s="7" t="s">
        <v>111</v>
      </c>
    </row>
    <row r="1111" spans="1:12" hidden="1">
      <c r="A1111" s="7" t="s">
        <v>112</v>
      </c>
    </row>
    <row r="1112" spans="1:12">
      <c r="A1112" s="7" t="s">
        <v>52</v>
      </c>
      <c r="B1112" s="38"/>
      <c r="C1112" s="38"/>
      <c r="D1112" s="38" t="s">
        <v>282</v>
      </c>
      <c r="E1112" s="38"/>
      <c r="F1112" s="38"/>
      <c r="G1112" s="38"/>
      <c r="H1112" s="38"/>
      <c r="I1112" s="38"/>
      <c r="J1112" s="38"/>
      <c r="K1112" s="38"/>
      <c r="L1112" s="38"/>
    </row>
    <row r="1113" spans="1:12" hidden="1">
      <c r="A1113" s="7" t="s">
        <v>114</v>
      </c>
    </row>
    <row r="1114" spans="1:12" hidden="1">
      <c r="A1114" s="7" t="s">
        <v>114</v>
      </c>
    </row>
    <row r="1115" spans="1:12" hidden="1">
      <c r="A1115" s="7" t="s">
        <v>114</v>
      </c>
    </row>
    <row r="1116" spans="1:12" hidden="1">
      <c r="A1116" s="7" t="s">
        <v>115</v>
      </c>
    </row>
    <row r="1117" spans="1:12">
      <c r="A1117" s="7" t="s">
        <v>52</v>
      </c>
      <c r="B1117" s="38"/>
      <c r="C1117" s="38"/>
      <c r="D1117" s="38" t="s">
        <v>367</v>
      </c>
      <c r="E1117" s="38"/>
      <c r="F1117" s="38"/>
      <c r="G1117" s="38"/>
      <c r="H1117" s="38"/>
      <c r="I1117" s="38"/>
      <c r="J1117" s="38"/>
      <c r="K1117" s="38"/>
      <c r="L1117" s="38"/>
    </row>
    <row r="1118" spans="1:12" hidden="1">
      <c r="A1118" s="7" t="s">
        <v>117</v>
      </c>
    </row>
    <row r="1119" spans="1:12" hidden="1">
      <c r="A1119" s="7" t="s">
        <v>117</v>
      </c>
    </row>
    <row r="1120" spans="1:12" hidden="1">
      <c r="A1120" s="7" t="s">
        <v>117</v>
      </c>
    </row>
    <row r="1121" spans="1:12" hidden="1">
      <c r="A1121" s="7" t="s">
        <v>117</v>
      </c>
    </row>
    <row r="1122" spans="1:12" hidden="1">
      <c r="A1122" s="7" t="s">
        <v>117</v>
      </c>
    </row>
    <row r="1123" spans="1:12" hidden="1">
      <c r="A1123" s="7" t="s">
        <v>118</v>
      </c>
    </row>
    <row r="1124" spans="1:12">
      <c r="A1124" s="7" t="s">
        <v>52</v>
      </c>
      <c r="B1124" s="38"/>
      <c r="C1124" s="38"/>
      <c r="D1124" s="38" t="s">
        <v>368</v>
      </c>
      <c r="E1124" s="38"/>
      <c r="F1124" s="38"/>
      <c r="G1124" s="38"/>
      <c r="H1124" s="38"/>
      <c r="I1124" s="38"/>
      <c r="J1124" s="38"/>
      <c r="K1124" s="38"/>
      <c r="L1124" s="38"/>
    </row>
    <row r="1125" spans="1:12" hidden="1">
      <c r="A1125" s="7" t="s">
        <v>120</v>
      </c>
    </row>
    <row r="1126" spans="1:12" hidden="1">
      <c r="A1126" s="7" t="s">
        <v>120</v>
      </c>
    </row>
    <row r="1127" spans="1:12" hidden="1">
      <c r="A1127" s="7" t="s">
        <v>120</v>
      </c>
    </row>
    <row r="1128" spans="1:12" hidden="1">
      <c r="A1128" s="7" t="s">
        <v>121</v>
      </c>
    </row>
    <row r="1129" spans="1:12">
      <c r="A1129" s="7" t="s">
        <v>52</v>
      </c>
      <c r="B1129" s="38"/>
      <c r="C1129" s="38"/>
      <c r="D1129" s="38" t="s">
        <v>369</v>
      </c>
      <c r="E1129" s="38"/>
      <c r="F1129" s="38"/>
      <c r="G1129" s="38"/>
      <c r="H1129" s="38"/>
      <c r="I1129" s="38"/>
      <c r="J1129" s="38"/>
      <c r="K1129" s="38"/>
      <c r="L1129" s="38"/>
    </row>
    <row r="1130" spans="1:12" hidden="1">
      <c r="A1130" s="7" t="s">
        <v>123</v>
      </c>
    </row>
    <row r="1131" spans="1:12" hidden="1">
      <c r="A1131" s="7" t="s">
        <v>123</v>
      </c>
    </row>
    <row r="1132" spans="1:12" hidden="1">
      <c r="A1132" s="7" t="s">
        <v>123</v>
      </c>
    </row>
    <row r="1133" spans="1:12" hidden="1">
      <c r="A1133" s="7" t="s">
        <v>123</v>
      </c>
    </row>
    <row r="1134" spans="1:12" hidden="1">
      <c r="A1134" s="7" t="s">
        <v>123</v>
      </c>
    </row>
    <row r="1135" spans="1:12" hidden="1">
      <c r="A1135" s="7" t="s">
        <v>124</v>
      </c>
    </row>
    <row r="1136" spans="1:12">
      <c r="A1136" s="7" t="s">
        <v>52</v>
      </c>
      <c r="B1136" s="38"/>
      <c r="C1136" s="38"/>
      <c r="D1136" s="38" t="s">
        <v>370</v>
      </c>
      <c r="E1136" s="38"/>
      <c r="F1136" s="38"/>
      <c r="G1136" s="38"/>
      <c r="H1136" s="38"/>
      <c r="I1136" s="38"/>
      <c r="J1136" s="38"/>
      <c r="K1136" s="38"/>
      <c r="L1136" s="38"/>
    </row>
    <row r="1137" spans="1:12" hidden="1">
      <c r="A1137" s="7" t="s">
        <v>126</v>
      </c>
    </row>
    <row r="1138" spans="1:12" hidden="1">
      <c r="A1138" s="7" t="s">
        <v>126</v>
      </c>
    </row>
    <row r="1139" spans="1:12" hidden="1">
      <c r="A1139" s="7" t="s">
        <v>126</v>
      </c>
    </row>
    <row r="1140" spans="1:12" hidden="1">
      <c r="A1140" s="7" t="s">
        <v>126</v>
      </c>
    </row>
    <row r="1141" spans="1:12" hidden="1">
      <c r="A1141" s="7" t="s">
        <v>127</v>
      </c>
    </row>
    <row r="1142" spans="1:12">
      <c r="A1142" s="7" t="s">
        <v>52</v>
      </c>
      <c r="B1142" s="38"/>
      <c r="C1142" s="38"/>
      <c r="D1142" s="38" t="s">
        <v>370</v>
      </c>
      <c r="E1142" s="38"/>
      <c r="F1142" s="38"/>
      <c r="G1142" s="38"/>
      <c r="H1142" s="38"/>
      <c r="I1142" s="38"/>
      <c r="J1142" s="38"/>
      <c r="K1142" s="38"/>
      <c r="L1142" s="38"/>
    </row>
    <row r="1143" spans="1:12" hidden="1">
      <c r="A1143" s="7" t="s">
        <v>105</v>
      </c>
    </row>
    <row r="1144" spans="1:12" hidden="1">
      <c r="A1144" s="7" t="s">
        <v>105</v>
      </c>
    </row>
    <row r="1145" spans="1:12" hidden="1">
      <c r="A1145" s="7" t="s">
        <v>105</v>
      </c>
    </row>
    <row r="1146" spans="1:12" hidden="1">
      <c r="A1146" s="7" t="s">
        <v>105</v>
      </c>
    </row>
    <row r="1147" spans="1:12" hidden="1">
      <c r="A1147" s="7" t="s">
        <v>129</v>
      </c>
    </row>
    <row r="1148" spans="1:12">
      <c r="A1148" s="7" t="s">
        <v>52</v>
      </c>
      <c r="B1148" s="38"/>
      <c r="C1148" s="38"/>
      <c r="D1148" s="38" t="s">
        <v>371</v>
      </c>
      <c r="E1148" s="38"/>
      <c r="F1148" s="38"/>
      <c r="G1148" s="38"/>
      <c r="H1148" s="38"/>
      <c r="I1148" s="38"/>
      <c r="J1148" s="38"/>
      <c r="K1148" s="38"/>
      <c r="L1148" s="38"/>
    </row>
    <row r="1149" spans="1:12" hidden="1">
      <c r="A1149" s="7" t="s">
        <v>130</v>
      </c>
    </row>
    <row r="1150" spans="1:12" hidden="1">
      <c r="A1150" s="7" t="s">
        <v>130</v>
      </c>
    </row>
    <row r="1151" spans="1:12" hidden="1">
      <c r="A1151" s="7" t="s">
        <v>130</v>
      </c>
    </row>
    <row r="1152" spans="1:12" hidden="1">
      <c r="A1152" s="7" t="s">
        <v>130</v>
      </c>
    </row>
    <row r="1153" spans="1:12" hidden="1">
      <c r="A1153" s="7" t="s">
        <v>130</v>
      </c>
    </row>
    <row r="1154" spans="1:12" hidden="1">
      <c r="A1154" s="7" t="s">
        <v>135</v>
      </c>
    </row>
    <row r="1155" spans="1:12">
      <c r="A1155" s="7" t="s">
        <v>52</v>
      </c>
      <c r="B1155" s="38"/>
      <c r="C1155" s="38"/>
      <c r="D1155" s="38" t="s">
        <v>372</v>
      </c>
      <c r="E1155" s="38"/>
      <c r="F1155" s="38"/>
      <c r="G1155" s="38"/>
      <c r="H1155" s="38"/>
      <c r="I1155" s="38"/>
      <c r="J1155" s="38"/>
      <c r="K1155" s="38"/>
      <c r="L1155" s="38"/>
    </row>
    <row r="1156" spans="1:12" hidden="1">
      <c r="A1156" s="7" t="s">
        <v>136</v>
      </c>
    </row>
    <row r="1157" spans="1:12" hidden="1">
      <c r="A1157" s="7" t="s">
        <v>136</v>
      </c>
    </row>
    <row r="1158" spans="1:12" hidden="1">
      <c r="A1158" s="7" t="s">
        <v>136</v>
      </c>
    </row>
    <row r="1159" spans="1:12" hidden="1">
      <c r="A1159" s="7" t="s">
        <v>136</v>
      </c>
    </row>
    <row r="1160" spans="1:12" hidden="1">
      <c r="A1160" s="7" t="s">
        <v>136</v>
      </c>
    </row>
    <row r="1161" spans="1:12" hidden="1">
      <c r="A1161" s="7" t="s">
        <v>136</v>
      </c>
    </row>
    <row r="1162" spans="1:12" hidden="1">
      <c r="A1162" s="7" t="s">
        <v>132</v>
      </c>
    </row>
    <row r="1163" spans="1:12">
      <c r="A1163" s="7" t="s">
        <v>52</v>
      </c>
      <c r="B1163" s="38"/>
      <c r="C1163" s="38"/>
      <c r="D1163" s="38" t="s">
        <v>373</v>
      </c>
      <c r="E1163" s="38"/>
      <c r="F1163" s="38"/>
      <c r="G1163" s="38"/>
      <c r="H1163" s="38"/>
      <c r="I1163" s="38"/>
      <c r="J1163" s="38"/>
      <c r="K1163" s="38"/>
      <c r="L1163" s="38"/>
    </row>
    <row r="1164" spans="1:12" hidden="1">
      <c r="A1164" s="7" t="s">
        <v>133</v>
      </c>
    </row>
    <row r="1165" spans="1:12" hidden="1">
      <c r="A1165" s="7" t="s">
        <v>133</v>
      </c>
    </row>
    <row r="1166" spans="1:12" hidden="1">
      <c r="A1166" s="7" t="s">
        <v>133</v>
      </c>
    </row>
    <row r="1167" spans="1:12" hidden="1">
      <c r="A1167" s="7" t="s">
        <v>133</v>
      </c>
    </row>
    <row r="1168" spans="1:12" hidden="1">
      <c r="A1168" s="7" t="s">
        <v>137</v>
      </c>
    </row>
    <row r="1169" spans="1:12">
      <c r="A1169" s="7" t="s">
        <v>52</v>
      </c>
      <c r="B1169" s="38"/>
      <c r="C1169" s="38"/>
      <c r="D1169" s="38" t="s">
        <v>373</v>
      </c>
      <c r="E1169" s="38"/>
      <c r="F1169" s="38"/>
      <c r="G1169" s="38"/>
      <c r="H1169" s="38"/>
      <c r="I1169" s="38"/>
      <c r="J1169" s="38"/>
      <c r="K1169" s="38"/>
      <c r="L1169" s="38"/>
    </row>
    <row r="1170" spans="1:12" hidden="1">
      <c r="A1170" s="7" t="s">
        <v>138</v>
      </c>
    </row>
    <row r="1171" spans="1:12" hidden="1">
      <c r="A1171" s="7" t="s">
        <v>138</v>
      </c>
    </row>
    <row r="1172" spans="1:12" hidden="1">
      <c r="A1172" s="7" t="s">
        <v>138</v>
      </c>
    </row>
    <row r="1173" spans="1:12" hidden="1">
      <c r="A1173" s="7" t="s">
        <v>138</v>
      </c>
    </row>
    <row r="1174" spans="1:12" hidden="1">
      <c r="A1174" s="7" t="s">
        <v>140</v>
      </c>
    </row>
    <row r="1175" spans="1:12">
      <c r="A1175" s="7" t="s">
        <v>52</v>
      </c>
      <c r="B1175" s="38"/>
      <c r="C1175" s="38"/>
      <c r="D1175" s="38" t="s">
        <v>374</v>
      </c>
      <c r="E1175" s="38"/>
      <c r="F1175" s="38"/>
      <c r="G1175" s="38"/>
      <c r="H1175" s="38"/>
      <c r="I1175" s="38"/>
      <c r="J1175" s="38"/>
      <c r="K1175" s="38"/>
      <c r="L1175" s="38"/>
    </row>
    <row r="1176" spans="1:12" hidden="1">
      <c r="A1176" s="7" t="s">
        <v>141</v>
      </c>
    </row>
    <row r="1177" spans="1:12" hidden="1">
      <c r="A1177" s="7" t="s">
        <v>141</v>
      </c>
    </row>
    <row r="1178" spans="1:12" hidden="1">
      <c r="A1178" s="7" t="s">
        <v>141</v>
      </c>
    </row>
    <row r="1179" spans="1:12" hidden="1">
      <c r="A1179" s="7" t="s">
        <v>141</v>
      </c>
    </row>
    <row r="1180" spans="1:12" hidden="1">
      <c r="A1180" s="7" t="s">
        <v>143</v>
      </c>
    </row>
    <row r="1181" spans="1:12">
      <c r="A1181" s="7" t="s">
        <v>52</v>
      </c>
      <c r="B1181" s="38"/>
      <c r="C1181" s="38"/>
      <c r="D1181" s="38" t="s">
        <v>375</v>
      </c>
      <c r="E1181" s="38"/>
      <c r="F1181" s="38"/>
      <c r="G1181" s="38"/>
      <c r="H1181" s="38"/>
      <c r="I1181" s="38"/>
      <c r="J1181" s="38"/>
      <c r="K1181" s="38"/>
      <c r="L1181" s="38"/>
    </row>
    <row r="1182" spans="1:12" hidden="1">
      <c r="A1182" s="7" t="s">
        <v>144</v>
      </c>
    </row>
    <row r="1183" spans="1:12" hidden="1">
      <c r="A1183" s="7" t="s">
        <v>144</v>
      </c>
    </row>
    <row r="1184" spans="1:12" hidden="1">
      <c r="A1184" s="7" t="s">
        <v>144</v>
      </c>
    </row>
    <row r="1185" spans="1:12" hidden="1">
      <c r="A1185" s="7" t="s">
        <v>144</v>
      </c>
    </row>
    <row r="1186" spans="1:12" hidden="1">
      <c r="A1186" s="7" t="s">
        <v>144</v>
      </c>
    </row>
    <row r="1187" spans="1:12" hidden="1">
      <c r="A1187" s="7" t="s">
        <v>144</v>
      </c>
    </row>
    <row r="1188" spans="1:12" hidden="1">
      <c r="A1188" s="7" t="s">
        <v>145</v>
      </c>
    </row>
    <row r="1189" spans="1:12">
      <c r="A1189" s="7" t="s">
        <v>52</v>
      </c>
      <c r="B1189" s="38"/>
      <c r="C1189" s="38"/>
      <c r="D1189" s="38" t="s">
        <v>187</v>
      </c>
      <c r="E1189" s="38"/>
      <c r="F1189" s="38"/>
      <c r="G1189" s="38"/>
      <c r="H1189" s="38"/>
      <c r="I1189" s="38"/>
      <c r="J1189" s="38"/>
      <c r="K1189" s="38"/>
      <c r="L1189" s="38"/>
    </row>
    <row r="1190" spans="1:12" hidden="1">
      <c r="A1190" s="7" t="s">
        <v>146</v>
      </c>
    </row>
    <row r="1191" spans="1:12" hidden="1">
      <c r="A1191" s="7" t="s">
        <v>146</v>
      </c>
    </row>
    <row r="1192" spans="1:12" hidden="1">
      <c r="A1192" s="7" t="s">
        <v>146</v>
      </c>
    </row>
    <row r="1193" spans="1:12" hidden="1">
      <c r="A1193" s="7" t="s">
        <v>146</v>
      </c>
    </row>
    <row r="1194" spans="1:12" hidden="1">
      <c r="A1194" s="7" t="s">
        <v>148</v>
      </c>
    </row>
    <row r="1195" spans="1:12">
      <c r="A1195" s="7" t="s">
        <v>52</v>
      </c>
      <c r="B1195" s="38"/>
      <c r="C1195" s="38"/>
      <c r="D1195" s="38" t="s">
        <v>192</v>
      </c>
      <c r="E1195" s="38"/>
      <c r="F1195" s="38"/>
      <c r="G1195" s="38"/>
      <c r="H1195" s="38"/>
      <c r="I1195" s="38"/>
      <c r="J1195" s="38"/>
      <c r="K1195" s="38"/>
      <c r="L1195" s="38"/>
    </row>
    <row r="1196" spans="1:12" hidden="1">
      <c r="A1196" s="7" t="s">
        <v>149</v>
      </c>
    </row>
    <row r="1197" spans="1:12" hidden="1">
      <c r="A1197" s="7" t="s">
        <v>149</v>
      </c>
    </row>
    <row r="1198" spans="1:12" hidden="1">
      <c r="A1198" s="7" t="s">
        <v>149</v>
      </c>
    </row>
    <row r="1199" spans="1:12" hidden="1">
      <c r="A1199" s="7" t="s">
        <v>149</v>
      </c>
    </row>
    <row r="1200" spans="1:12" hidden="1">
      <c r="A1200" s="7" t="s">
        <v>149</v>
      </c>
    </row>
    <row r="1201" spans="1:12" hidden="1">
      <c r="A1201" s="7" t="s">
        <v>151</v>
      </c>
    </row>
    <row r="1202" spans="1:12">
      <c r="A1202" s="7" t="s">
        <v>52</v>
      </c>
      <c r="B1202" s="38"/>
      <c r="C1202" s="38"/>
      <c r="D1202" s="38" t="s">
        <v>195</v>
      </c>
      <c r="E1202" s="38"/>
      <c r="F1202" s="38"/>
      <c r="G1202" s="38"/>
      <c r="H1202" s="38"/>
      <c r="I1202" s="38"/>
      <c r="J1202" s="38"/>
      <c r="K1202" s="38"/>
      <c r="L1202" s="38"/>
    </row>
    <row r="1203" spans="1:12" hidden="1">
      <c r="A1203" s="7" t="s">
        <v>152</v>
      </c>
    </row>
    <row r="1204" spans="1:12" hidden="1">
      <c r="A1204" s="7" t="s">
        <v>152</v>
      </c>
    </row>
    <row r="1205" spans="1:12" hidden="1">
      <c r="A1205" s="7" t="s">
        <v>152</v>
      </c>
    </row>
    <row r="1206" spans="1:12" hidden="1">
      <c r="A1206" s="7" t="s">
        <v>152</v>
      </c>
    </row>
    <row r="1207" spans="1:12" hidden="1">
      <c r="A1207" s="7" t="s">
        <v>154</v>
      </c>
    </row>
    <row r="1208" spans="1:12">
      <c r="A1208" s="7" t="s">
        <v>52</v>
      </c>
      <c r="B1208" s="38"/>
      <c r="C1208" s="38"/>
      <c r="D1208" s="38" t="s">
        <v>189</v>
      </c>
      <c r="E1208" s="38"/>
      <c r="F1208" s="38"/>
      <c r="G1208" s="38"/>
      <c r="H1208" s="38"/>
      <c r="I1208" s="38"/>
      <c r="J1208" s="38"/>
      <c r="K1208" s="38"/>
      <c r="L1208" s="38"/>
    </row>
    <row r="1209" spans="1:12" hidden="1">
      <c r="A1209" s="7" t="s">
        <v>155</v>
      </c>
    </row>
    <row r="1210" spans="1:12" hidden="1">
      <c r="A1210" s="7" t="s">
        <v>155</v>
      </c>
    </row>
    <row r="1211" spans="1:12" hidden="1">
      <c r="A1211" s="7" t="s">
        <v>155</v>
      </c>
    </row>
    <row r="1212" spans="1:12" hidden="1">
      <c r="A1212" s="7" t="s">
        <v>155</v>
      </c>
    </row>
    <row r="1213" spans="1:12" hidden="1">
      <c r="A1213" s="7" t="s">
        <v>155</v>
      </c>
    </row>
    <row r="1214" spans="1:12" hidden="1">
      <c r="A1214" s="7" t="s">
        <v>157</v>
      </c>
    </row>
    <row r="1215" spans="1:12">
      <c r="A1215" s="7" t="s">
        <v>52</v>
      </c>
      <c r="B1215" s="38"/>
      <c r="C1215" s="38"/>
      <c r="D1215" s="38" t="s">
        <v>172</v>
      </c>
      <c r="E1215" s="38"/>
      <c r="F1215" s="38"/>
      <c r="G1215" s="38"/>
      <c r="H1215" s="38"/>
      <c r="I1215" s="38"/>
      <c r="J1215" s="38"/>
      <c r="K1215" s="38"/>
      <c r="L1215" s="38"/>
    </row>
    <row r="1216" spans="1:12" hidden="1">
      <c r="A1216" s="7" t="s">
        <v>158</v>
      </c>
    </row>
    <row r="1217" spans="1:12" hidden="1">
      <c r="A1217" s="7" t="s">
        <v>158</v>
      </c>
    </row>
    <row r="1218" spans="1:12" hidden="1">
      <c r="A1218" s="7" t="s">
        <v>158</v>
      </c>
    </row>
    <row r="1219" spans="1:12" hidden="1">
      <c r="A1219" s="7" t="s">
        <v>158</v>
      </c>
    </row>
    <row r="1220" spans="1:12" hidden="1">
      <c r="A1220" s="7" t="s">
        <v>158</v>
      </c>
    </row>
    <row r="1221" spans="1:12" hidden="1">
      <c r="A1221" s="7" t="s">
        <v>160</v>
      </c>
    </row>
    <row r="1222" spans="1:12">
      <c r="A1222" s="7" t="s">
        <v>52</v>
      </c>
      <c r="B1222" s="38"/>
      <c r="C1222" s="38"/>
      <c r="D1222" s="38" t="s">
        <v>198</v>
      </c>
      <c r="E1222" s="38"/>
      <c r="F1222" s="38"/>
      <c r="G1222" s="38"/>
      <c r="H1222" s="38"/>
      <c r="I1222" s="38"/>
      <c r="J1222" s="38"/>
      <c r="K1222" s="38"/>
      <c r="L1222" s="38"/>
    </row>
    <row r="1223" spans="1:12" hidden="1">
      <c r="A1223" s="7" t="s">
        <v>161</v>
      </c>
    </row>
    <row r="1224" spans="1:12" hidden="1">
      <c r="A1224" s="7" t="s">
        <v>161</v>
      </c>
    </row>
    <row r="1225" spans="1:12" hidden="1">
      <c r="A1225" s="7" t="s">
        <v>161</v>
      </c>
    </row>
    <row r="1226" spans="1:12" hidden="1">
      <c r="A1226" s="7" t="s">
        <v>161</v>
      </c>
    </row>
    <row r="1227" spans="1:12" hidden="1">
      <c r="A1227" s="7" t="s">
        <v>161</v>
      </c>
    </row>
    <row r="1228" spans="1:12" hidden="1">
      <c r="A1228" s="7" t="s">
        <v>162</v>
      </c>
    </row>
    <row r="1229" spans="1:12">
      <c r="A1229" s="7" t="s">
        <v>52</v>
      </c>
      <c r="B1229" s="38"/>
      <c r="C1229" s="38"/>
      <c r="D1229" s="38" t="s">
        <v>201</v>
      </c>
      <c r="E1229" s="38"/>
      <c r="F1229" s="38"/>
      <c r="G1229" s="38"/>
      <c r="H1229" s="38"/>
      <c r="I1229" s="38"/>
      <c r="J1229" s="38"/>
      <c r="K1229" s="38"/>
      <c r="L1229" s="38"/>
    </row>
    <row r="1230" spans="1:12" hidden="1">
      <c r="A1230" s="7" t="s">
        <v>163</v>
      </c>
    </row>
    <row r="1231" spans="1:12" hidden="1">
      <c r="A1231" s="7" t="s">
        <v>163</v>
      </c>
    </row>
    <row r="1232" spans="1:12" hidden="1">
      <c r="A1232" s="7" t="s">
        <v>163</v>
      </c>
    </row>
    <row r="1233" spans="1:12" hidden="1">
      <c r="A1233" s="7" t="s">
        <v>163</v>
      </c>
    </row>
    <row r="1234" spans="1:12" hidden="1">
      <c r="A1234" s="7" t="s">
        <v>163</v>
      </c>
    </row>
    <row r="1235" spans="1:12" hidden="1">
      <c r="A1235" s="7" t="s">
        <v>165</v>
      </c>
    </row>
    <row r="1236" spans="1:12">
      <c r="A1236" s="7" t="s">
        <v>52</v>
      </c>
      <c r="B1236" s="38"/>
      <c r="C1236" s="38"/>
      <c r="D1236" s="38" t="s">
        <v>204</v>
      </c>
      <c r="E1236" s="38"/>
      <c r="F1236" s="38"/>
      <c r="G1236" s="38"/>
      <c r="H1236" s="38"/>
      <c r="I1236" s="38"/>
      <c r="J1236" s="38"/>
      <c r="K1236" s="38"/>
      <c r="L1236" s="38"/>
    </row>
    <row r="1237" spans="1:12" hidden="1">
      <c r="A1237" s="7" t="s">
        <v>166</v>
      </c>
    </row>
    <row r="1238" spans="1:12" hidden="1">
      <c r="A1238" s="7" t="s">
        <v>166</v>
      </c>
    </row>
    <row r="1239" spans="1:12" hidden="1">
      <c r="A1239" s="7" t="s">
        <v>166</v>
      </c>
    </row>
    <row r="1240" spans="1:12" hidden="1">
      <c r="A1240" s="7" t="s">
        <v>166</v>
      </c>
    </row>
    <row r="1241" spans="1:12" hidden="1">
      <c r="A1241" s="7" t="s">
        <v>166</v>
      </c>
    </row>
    <row r="1242" spans="1:12" hidden="1">
      <c r="A1242" s="7" t="s">
        <v>167</v>
      </c>
    </row>
    <row r="1243" spans="1:12">
      <c r="A1243" s="7" t="s">
        <v>52</v>
      </c>
      <c r="B1243" s="38"/>
      <c r="C1243" s="38"/>
      <c r="D1243" s="38" t="s">
        <v>207</v>
      </c>
      <c r="E1243" s="38"/>
      <c r="F1243" s="38"/>
      <c r="G1243" s="38"/>
      <c r="H1243" s="38"/>
      <c r="I1243" s="38"/>
      <c r="J1243" s="38"/>
      <c r="K1243" s="38"/>
      <c r="L1243" s="38"/>
    </row>
    <row r="1244" spans="1:12" hidden="1">
      <c r="A1244" s="7" t="s">
        <v>69</v>
      </c>
    </row>
    <row r="1245" spans="1:12" hidden="1">
      <c r="A1245" s="7" t="s">
        <v>69</v>
      </c>
    </row>
    <row r="1246" spans="1:12" hidden="1">
      <c r="A1246" s="7" t="s">
        <v>69</v>
      </c>
    </row>
    <row r="1247" spans="1:12" hidden="1">
      <c r="A1247" s="7" t="s">
        <v>69</v>
      </c>
    </row>
    <row r="1248" spans="1:12" hidden="1">
      <c r="A1248" s="7" t="s">
        <v>69</v>
      </c>
    </row>
    <row r="1249" spans="1:12" hidden="1">
      <c r="A1249" s="7" t="s">
        <v>70</v>
      </c>
    </row>
    <row r="1250" spans="1:12">
      <c r="A1250" s="7" t="s">
        <v>52</v>
      </c>
      <c r="B1250" s="38"/>
      <c r="C1250" s="38"/>
      <c r="D1250" s="38" t="s">
        <v>317</v>
      </c>
      <c r="E1250" s="38"/>
      <c r="F1250" s="38"/>
      <c r="G1250" s="38"/>
      <c r="H1250" s="38"/>
      <c r="I1250" s="38"/>
      <c r="J1250" s="38"/>
      <c r="K1250" s="38"/>
      <c r="L1250" s="38"/>
    </row>
    <row r="1251" spans="1:12" hidden="1">
      <c r="A1251" s="7" t="s">
        <v>169</v>
      </c>
    </row>
    <row r="1252" spans="1:12" hidden="1">
      <c r="A1252" s="7" t="s">
        <v>169</v>
      </c>
    </row>
    <row r="1253" spans="1:12" hidden="1">
      <c r="A1253" s="7" t="s">
        <v>169</v>
      </c>
    </row>
    <row r="1254" spans="1:12" hidden="1">
      <c r="A1254" s="7" t="s">
        <v>171</v>
      </c>
    </row>
    <row r="1255" spans="1:12">
      <c r="A1255" s="7" t="s">
        <v>52</v>
      </c>
      <c r="B1255" s="38"/>
      <c r="C1255" s="38"/>
      <c r="D1255" s="38" t="s">
        <v>318</v>
      </c>
      <c r="E1255" s="38"/>
      <c r="F1255" s="38"/>
      <c r="G1255" s="38"/>
      <c r="H1255" s="38"/>
      <c r="I1255" s="38"/>
      <c r="J1255" s="38"/>
      <c r="K1255" s="38"/>
      <c r="L1255" s="38"/>
    </row>
    <row r="1256" spans="1:12" hidden="1">
      <c r="A1256" s="7" t="s">
        <v>72</v>
      </c>
    </row>
    <row r="1257" spans="1:12" hidden="1">
      <c r="A1257" s="7" t="s">
        <v>72</v>
      </c>
    </row>
    <row r="1258" spans="1:12" hidden="1">
      <c r="A1258" s="7" t="s">
        <v>72</v>
      </c>
    </row>
    <row r="1259" spans="1:12" hidden="1">
      <c r="A1259" s="7" t="s">
        <v>73</v>
      </c>
    </row>
    <row r="1260" spans="1:12">
      <c r="A1260" s="7" t="s">
        <v>52</v>
      </c>
      <c r="B1260" s="38"/>
      <c r="C1260" s="38"/>
      <c r="D1260" s="38" t="s">
        <v>376</v>
      </c>
      <c r="E1260" s="38"/>
      <c r="F1260" s="38"/>
      <c r="G1260" s="38"/>
      <c r="H1260" s="38"/>
      <c r="I1260" s="38"/>
      <c r="J1260" s="38"/>
      <c r="K1260" s="38"/>
      <c r="L1260" s="38"/>
    </row>
    <row r="1261" spans="1:12" hidden="1">
      <c r="A1261" s="7" t="s">
        <v>173</v>
      </c>
    </row>
    <row r="1262" spans="1:12" hidden="1">
      <c r="A1262" s="7" t="s">
        <v>173</v>
      </c>
    </row>
    <row r="1263" spans="1:12" hidden="1">
      <c r="A1263" s="7" t="s">
        <v>173</v>
      </c>
    </row>
    <row r="1264" spans="1:12" hidden="1">
      <c r="A1264" s="7" t="s">
        <v>173</v>
      </c>
    </row>
    <row r="1265" spans="1:1" hidden="1">
      <c r="A1265" s="7" t="s">
        <v>173</v>
      </c>
    </row>
    <row r="1266" spans="1:1" hidden="1">
      <c r="A1266" s="7" t="s">
        <v>173</v>
      </c>
    </row>
    <row r="1267" spans="1:1" hidden="1">
      <c r="A1267" s="7" t="s">
        <v>173</v>
      </c>
    </row>
    <row r="1268" spans="1:1" hidden="1">
      <c r="A1268" s="7" t="s">
        <v>173</v>
      </c>
    </row>
    <row r="1269" spans="1:1" hidden="1">
      <c r="A1269" s="7" t="s">
        <v>173</v>
      </c>
    </row>
    <row r="1270" spans="1:1" hidden="1">
      <c r="A1270" s="7" t="s">
        <v>173</v>
      </c>
    </row>
    <row r="1271" spans="1:1" hidden="1">
      <c r="A1271" s="7" t="s">
        <v>173</v>
      </c>
    </row>
    <row r="1272" spans="1:1" hidden="1">
      <c r="A1272" s="7" t="s">
        <v>173</v>
      </c>
    </row>
    <row r="1273" spans="1:1" hidden="1">
      <c r="A1273" s="7" t="s">
        <v>173</v>
      </c>
    </row>
    <row r="1274" spans="1:1" hidden="1">
      <c r="A1274" s="7" t="s">
        <v>173</v>
      </c>
    </row>
    <row r="1275" spans="1:1" hidden="1">
      <c r="A1275" s="7" t="s">
        <v>173</v>
      </c>
    </row>
    <row r="1276" spans="1:1" hidden="1">
      <c r="A1276" s="7" t="s">
        <v>173</v>
      </c>
    </row>
    <row r="1277" spans="1:1" hidden="1">
      <c r="A1277" s="7" t="s">
        <v>173</v>
      </c>
    </row>
    <row r="1278" spans="1:1" hidden="1">
      <c r="A1278" s="7" t="s">
        <v>173</v>
      </c>
    </row>
    <row r="1279" spans="1:1" hidden="1">
      <c r="A1279" s="7" t="s">
        <v>173</v>
      </c>
    </row>
    <row r="1280" spans="1:1" hidden="1">
      <c r="A1280" s="7" t="s">
        <v>174</v>
      </c>
    </row>
    <row r="1281" spans="1:12">
      <c r="A1281" s="7" t="s">
        <v>52</v>
      </c>
      <c r="B1281" s="38"/>
      <c r="C1281" s="38"/>
      <c r="D1281" s="38" t="s">
        <v>307</v>
      </c>
      <c r="E1281" s="38"/>
      <c r="F1281" s="38"/>
      <c r="G1281" s="38"/>
      <c r="H1281" s="38"/>
      <c r="I1281" s="38"/>
      <c r="J1281" s="38"/>
      <c r="K1281" s="38"/>
      <c r="L1281" s="38"/>
    </row>
    <row r="1282" spans="1:12" hidden="1">
      <c r="A1282" s="7" t="s">
        <v>175</v>
      </c>
    </row>
    <row r="1283" spans="1:12" hidden="1">
      <c r="A1283" s="7" t="s">
        <v>175</v>
      </c>
    </row>
    <row r="1284" spans="1:12" hidden="1">
      <c r="A1284" s="7" t="s">
        <v>175</v>
      </c>
    </row>
    <row r="1285" spans="1:12" hidden="1">
      <c r="A1285" s="7" t="s">
        <v>175</v>
      </c>
    </row>
    <row r="1286" spans="1:12" hidden="1">
      <c r="A1286" s="7" t="s">
        <v>175</v>
      </c>
    </row>
    <row r="1287" spans="1:12" hidden="1">
      <c r="A1287" s="7" t="s">
        <v>176</v>
      </c>
    </row>
    <row r="1288" spans="1:12">
      <c r="A1288" s="7" t="s">
        <v>52</v>
      </c>
      <c r="B1288" s="38"/>
      <c r="C1288" s="38"/>
      <c r="D1288" s="38" t="s">
        <v>377</v>
      </c>
      <c r="E1288" s="38"/>
      <c r="F1288" s="38"/>
      <c r="G1288" s="38"/>
      <c r="H1288" s="38"/>
      <c r="I1288" s="38"/>
      <c r="J1288" s="38"/>
      <c r="K1288" s="38"/>
      <c r="L1288" s="38"/>
    </row>
    <row r="1289" spans="1:12" hidden="1">
      <c r="A1289" s="7" t="s">
        <v>177</v>
      </c>
    </row>
    <row r="1290" spans="1:12" hidden="1">
      <c r="A1290" s="7" t="s">
        <v>177</v>
      </c>
    </row>
    <row r="1291" spans="1:12" hidden="1">
      <c r="A1291" s="7" t="s">
        <v>177</v>
      </c>
    </row>
    <row r="1292" spans="1:12" hidden="1">
      <c r="A1292" s="7" t="s">
        <v>179</v>
      </c>
    </row>
    <row r="1293" spans="1:12">
      <c r="A1293" s="7" t="s">
        <v>52</v>
      </c>
      <c r="B1293" s="38"/>
      <c r="C1293" s="38"/>
      <c r="D1293" s="38" t="s">
        <v>378</v>
      </c>
      <c r="E1293" s="38"/>
      <c r="F1293" s="38"/>
      <c r="G1293" s="38"/>
      <c r="H1293" s="38"/>
      <c r="I1293" s="38"/>
      <c r="J1293" s="38"/>
      <c r="K1293" s="38"/>
      <c r="L1293" s="38"/>
    </row>
    <row r="1294" spans="1:12" hidden="1">
      <c r="A1294" s="7" t="s">
        <v>180</v>
      </c>
    </row>
    <row r="1295" spans="1:12" hidden="1">
      <c r="A1295" s="7" t="s">
        <v>180</v>
      </c>
    </row>
    <row r="1296" spans="1:12" hidden="1">
      <c r="A1296" s="7" t="s">
        <v>180</v>
      </c>
    </row>
    <row r="1297" spans="1:12" hidden="1">
      <c r="A1297" s="7" t="s">
        <v>182</v>
      </c>
    </row>
    <row r="1298" spans="1:12">
      <c r="A1298" s="7" t="s">
        <v>52</v>
      </c>
      <c r="B1298" s="38"/>
      <c r="C1298" s="38"/>
      <c r="D1298" s="38" t="s">
        <v>369</v>
      </c>
      <c r="E1298" s="38"/>
      <c r="F1298" s="38"/>
      <c r="G1298" s="38"/>
      <c r="H1298" s="38"/>
      <c r="I1298" s="38"/>
      <c r="J1298" s="38"/>
      <c r="K1298" s="38"/>
      <c r="L1298" s="38"/>
    </row>
    <row r="1299" spans="1:12" hidden="1">
      <c r="A1299" s="7" t="s">
        <v>183</v>
      </c>
    </row>
    <row r="1300" spans="1:12" hidden="1">
      <c r="A1300" s="7" t="s">
        <v>183</v>
      </c>
    </row>
    <row r="1301" spans="1:12" hidden="1">
      <c r="A1301" s="7" t="s">
        <v>183</v>
      </c>
    </row>
    <row r="1302" spans="1:12" hidden="1">
      <c r="A1302" s="7" t="s">
        <v>183</v>
      </c>
    </row>
    <row r="1303" spans="1:12" hidden="1">
      <c r="A1303" s="7" t="s">
        <v>183</v>
      </c>
    </row>
    <row r="1304" spans="1:12" hidden="1">
      <c r="A1304" s="7" t="s">
        <v>183</v>
      </c>
    </row>
    <row r="1305" spans="1:12" hidden="1">
      <c r="A1305" s="7" t="s">
        <v>184</v>
      </c>
    </row>
    <row r="1306" spans="1:12">
      <c r="A1306" s="7" t="s">
        <v>52</v>
      </c>
      <c r="B1306" s="38"/>
      <c r="C1306" s="38"/>
      <c r="D1306" s="38" t="s">
        <v>291</v>
      </c>
      <c r="E1306" s="38"/>
      <c r="F1306" s="38"/>
      <c r="G1306" s="38"/>
      <c r="H1306" s="38"/>
      <c r="I1306" s="38"/>
      <c r="J1306" s="38"/>
      <c r="K1306" s="38"/>
      <c r="L1306" s="38"/>
    </row>
    <row r="1307" spans="1:12" hidden="1">
      <c r="A1307" s="7" t="s">
        <v>185</v>
      </c>
    </row>
    <row r="1308" spans="1:12" hidden="1">
      <c r="A1308" s="7" t="s">
        <v>185</v>
      </c>
    </row>
    <row r="1309" spans="1:12" hidden="1">
      <c r="A1309" s="7" t="s">
        <v>185</v>
      </c>
    </row>
    <row r="1310" spans="1:12" hidden="1">
      <c r="A1310" s="7" t="s">
        <v>185</v>
      </c>
    </row>
    <row r="1311" spans="1:12" hidden="1">
      <c r="A1311" s="7" t="s">
        <v>185</v>
      </c>
    </row>
    <row r="1312" spans="1:12" hidden="1">
      <c r="A1312" s="7" t="s">
        <v>186</v>
      </c>
    </row>
    <row r="1313" spans="1:12">
      <c r="A1313" s="7" t="s">
        <v>52</v>
      </c>
      <c r="B1313" s="38"/>
      <c r="C1313" s="38"/>
      <c r="D1313" s="38" t="s">
        <v>291</v>
      </c>
      <c r="E1313" s="38"/>
      <c r="F1313" s="38"/>
      <c r="G1313" s="38"/>
      <c r="H1313" s="38"/>
      <c r="I1313" s="38"/>
      <c r="J1313" s="38"/>
      <c r="K1313" s="38"/>
      <c r="L1313" s="38"/>
    </row>
    <row r="1314" spans="1:12" hidden="1">
      <c r="A1314" s="7" t="s">
        <v>188</v>
      </c>
    </row>
    <row r="1315" spans="1:12" hidden="1">
      <c r="A1315" s="7" t="s">
        <v>188</v>
      </c>
    </row>
    <row r="1316" spans="1:12" hidden="1">
      <c r="A1316" s="7" t="s">
        <v>188</v>
      </c>
    </row>
    <row r="1317" spans="1:12" hidden="1">
      <c r="A1317" s="7" t="s">
        <v>190</v>
      </c>
    </row>
    <row r="1318" spans="1:12">
      <c r="A1318" s="7" t="s">
        <v>52</v>
      </c>
      <c r="B1318" s="38"/>
      <c r="C1318" s="38"/>
      <c r="D1318" s="38" t="s">
        <v>100</v>
      </c>
      <c r="E1318" s="38"/>
      <c r="F1318" s="38"/>
      <c r="G1318" s="38"/>
      <c r="H1318" s="38"/>
      <c r="I1318" s="38"/>
      <c r="J1318" s="38"/>
      <c r="K1318" s="38"/>
      <c r="L1318" s="38"/>
    </row>
    <row r="1319" spans="1:12" hidden="1">
      <c r="A1319" s="7" t="s">
        <v>191</v>
      </c>
    </row>
    <row r="1320" spans="1:12" hidden="1">
      <c r="A1320" s="7" t="s">
        <v>191</v>
      </c>
    </row>
    <row r="1321" spans="1:12" hidden="1">
      <c r="A1321" s="7" t="s">
        <v>191</v>
      </c>
    </row>
    <row r="1322" spans="1:12" hidden="1">
      <c r="A1322" s="7" t="s">
        <v>191</v>
      </c>
    </row>
    <row r="1323" spans="1:12" hidden="1">
      <c r="A1323" s="7" t="s">
        <v>193</v>
      </c>
    </row>
    <row r="1324" spans="1:12">
      <c r="A1324" s="7" t="s">
        <v>52</v>
      </c>
      <c r="B1324" s="38"/>
      <c r="C1324" s="38"/>
      <c r="D1324" s="38" t="s">
        <v>100</v>
      </c>
      <c r="E1324" s="38"/>
      <c r="F1324" s="38"/>
      <c r="G1324" s="38"/>
      <c r="H1324" s="38"/>
      <c r="I1324" s="38"/>
      <c r="J1324" s="38"/>
      <c r="K1324" s="38"/>
      <c r="L1324" s="38"/>
    </row>
    <row r="1325" spans="1:12" hidden="1">
      <c r="A1325" s="7" t="s">
        <v>194</v>
      </c>
    </row>
    <row r="1326" spans="1:12" hidden="1">
      <c r="A1326" s="7" t="s">
        <v>194</v>
      </c>
    </row>
    <row r="1327" spans="1:12" hidden="1">
      <c r="A1327" s="7" t="s">
        <v>194</v>
      </c>
    </row>
    <row r="1328" spans="1:12" hidden="1">
      <c r="A1328" s="7" t="s">
        <v>196</v>
      </c>
    </row>
    <row r="1329" spans="1:12">
      <c r="A1329" s="7" t="s">
        <v>52</v>
      </c>
      <c r="B1329" s="38"/>
      <c r="C1329" s="38"/>
      <c r="D1329" s="38" t="s">
        <v>315</v>
      </c>
      <c r="E1329" s="38"/>
      <c r="F1329" s="38"/>
      <c r="G1329" s="38"/>
      <c r="H1329" s="38"/>
      <c r="I1329" s="38"/>
      <c r="J1329" s="38"/>
      <c r="K1329" s="38"/>
      <c r="L1329" s="38"/>
    </row>
    <row r="1330" spans="1:12" hidden="1">
      <c r="A1330" s="7" t="s">
        <v>197</v>
      </c>
    </row>
    <row r="1331" spans="1:12" hidden="1">
      <c r="A1331" s="7" t="s">
        <v>197</v>
      </c>
    </row>
    <row r="1332" spans="1:12" hidden="1">
      <c r="A1332" s="7" t="s">
        <v>197</v>
      </c>
    </row>
    <row r="1333" spans="1:12" hidden="1">
      <c r="A1333" s="7" t="s">
        <v>199</v>
      </c>
    </row>
    <row r="1334" spans="1:12">
      <c r="A1334" s="7" t="s">
        <v>52</v>
      </c>
      <c r="B1334" s="38"/>
      <c r="C1334" s="38"/>
      <c r="D1334" s="38" t="s">
        <v>216</v>
      </c>
      <c r="E1334" s="38"/>
      <c r="F1334" s="38"/>
      <c r="G1334" s="38"/>
      <c r="H1334" s="38"/>
      <c r="I1334" s="38"/>
      <c r="J1334" s="38"/>
      <c r="K1334" s="38"/>
      <c r="L1334" s="38"/>
    </row>
    <row r="1335" spans="1:12" hidden="1">
      <c r="A1335" s="7" t="s">
        <v>200</v>
      </c>
    </row>
    <row r="1336" spans="1:12" hidden="1">
      <c r="A1336" s="7" t="s">
        <v>200</v>
      </c>
    </row>
    <row r="1337" spans="1:12" hidden="1">
      <c r="A1337" s="7" t="s">
        <v>200</v>
      </c>
    </row>
    <row r="1338" spans="1:12" hidden="1">
      <c r="A1338" s="7" t="s">
        <v>200</v>
      </c>
    </row>
    <row r="1339" spans="1:12" hidden="1">
      <c r="A1339" s="7" t="s">
        <v>200</v>
      </c>
    </row>
    <row r="1340" spans="1:12" hidden="1">
      <c r="A1340" s="7" t="s">
        <v>202</v>
      </c>
    </row>
    <row r="1341" spans="1:12">
      <c r="A1341" s="7" t="s">
        <v>52</v>
      </c>
      <c r="B1341" s="38"/>
      <c r="C1341" s="38"/>
      <c r="D1341" s="38" t="s">
        <v>379</v>
      </c>
      <c r="E1341" s="38"/>
      <c r="F1341" s="38"/>
      <c r="G1341" s="38"/>
      <c r="H1341" s="38"/>
      <c r="I1341" s="38"/>
      <c r="J1341" s="38"/>
      <c r="K1341" s="38"/>
      <c r="L1341" s="38"/>
    </row>
    <row r="1342" spans="1:12" hidden="1">
      <c r="A1342" s="7" t="s">
        <v>203</v>
      </c>
    </row>
    <row r="1343" spans="1:12" hidden="1">
      <c r="A1343" s="7" t="s">
        <v>203</v>
      </c>
    </row>
    <row r="1344" spans="1:12" hidden="1">
      <c r="A1344" s="7" t="s">
        <v>203</v>
      </c>
    </row>
    <row r="1345" spans="1:12" hidden="1">
      <c r="A1345" s="7" t="s">
        <v>203</v>
      </c>
    </row>
    <row r="1346" spans="1:12" hidden="1">
      <c r="A1346" s="7" t="s">
        <v>203</v>
      </c>
    </row>
    <row r="1347" spans="1:12" hidden="1">
      <c r="A1347" s="7" t="s">
        <v>205</v>
      </c>
    </row>
    <row r="1348" spans="1:12">
      <c r="A1348" s="7" t="s">
        <v>52</v>
      </c>
      <c r="B1348" s="38"/>
      <c r="C1348" s="38"/>
      <c r="D1348" s="38" t="s">
        <v>380</v>
      </c>
      <c r="E1348" s="38"/>
      <c r="F1348" s="38"/>
      <c r="G1348" s="38"/>
      <c r="H1348" s="38"/>
      <c r="I1348" s="38"/>
      <c r="J1348" s="38"/>
      <c r="K1348" s="38"/>
      <c r="L1348" s="38"/>
    </row>
    <row r="1349" spans="1:12" hidden="1">
      <c r="A1349" s="7" t="s">
        <v>206</v>
      </c>
    </row>
    <row r="1350" spans="1:12" hidden="1">
      <c r="A1350" s="7" t="s">
        <v>206</v>
      </c>
    </row>
    <row r="1351" spans="1:12" hidden="1">
      <c r="A1351" s="7" t="s">
        <v>208</v>
      </c>
    </row>
    <row r="1352" spans="1:12">
      <c r="A1352" s="7" t="s">
        <v>52</v>
      </c>
      <c r="B1352" s="38"/>
      <c r="C1352" s="38"/>
      <c r="D1352" s="38" t="s">
        <v>381</v>
      </c>
      <c r="E1352" s="38"/>
      <c r="F1352" s="38"/>
      <c r="G1352" s="38"/>
      <c r="H1352" s="38"/>
      <c r="I1352" s="38"/>
      <c r="J1352" s="38"/>
      <c r="K1352" s="38"/>
      <c r="L1352" s="38"/>
    </row>
    <row r="1353" spans="1:12" hidden="1">
      <c r="A1353" s="7" t="s">
        <v>209</v>
      </c>
    </row>
    <row r="1354" spans="1:12" hidden="1">
      <c r="A1354" s="7" t="s">
        <v>209</v>
      </c>
    </row>
    <row r="1355" spans="1:12" hidden="1">
      <c r="A1355" s="7" t="s">
        <v>209</v>
      </c>
    </row>
    <row r="1356" spans="1:12" hidden="1">
      <c r="A1356" s="7" t="s">
        <v>209</v>
      </c>
    </row>
    <row r="1357" spans="1:12" hidden="1">
      <c r="A1357" s="7" t="s">
        <v>214</v>
      </c>
    </row>
    <row r="1358" spans="1:12">
      <c r="A1358" s="7" t="s">
        <v>52</v>
      </c>
      <c r="B1358" s="38"/>
      <c r="C1358" s="38"/>
      <c r="D1358" s="38" t="s">
        <v>216</v>
      </c>
      <c r="E1358" s="38"/>
      <c r="F1358" s="38"/>
      <c r="G1358" s="38"/>
      <c r="H1358" s="38"/>
      <c r="I1358" s="38"/>
      <c r="J1358" s="38"/>
      <c r="K1358" s="38"/>
      <c r="L1358" s="38"/>
    </row>
    <row r="1359" spans="1:12" hidden="1">
      <c r="A1359" s="7" t="s">
        <v>215</v>
      </c>
    </row>
    <row r="1360" spans="1:12" hidden="1">
      <c r="A1360" s="7" t="s">
        <v>215</v>
      </c>
    </row>
    <row r="1361" spans="1:12" hidden="1">
      <c r="A1361" s="7" t="s">
        <v>215</v>
      </c>
    </row>
    <row r="1362" spans="1:12" hidden="1">
      <c r="A1362" s="7" t="s">
        <v>211</v>
      </c>
    </row>
    <row r="1363" spans="1:12">
      <c r="A1363" s="7" t="s">
        <v>52</v>
      </c>
      <c r="B1363" s="38"/>
      <c r="C1363" s="38"/>
      <c r="D1363" s="38" t="s">
        <v>382</v>
      </c>
      <c r="E1363" s="38"/>
      <c r="F1363" s="38"/>
      <c r="G1363" s="38"/>
      <c r="H1363" s="38"/>
      <c r="I1363" s="38"/>
      <c r="J1363" s="38"/>
      <c r="K1363" s="38"/>
      <c r="L1363" s="38"/>
    </row>
    <row r="1364" spans="1:12" hidden="1">
      <c r="A1364" s="7" t="s">
        <v>212</v>
      </c>
    </row>
    <row r="1365" spans="1:12" hidden="1">
      <c r="A1365" s="7" t="s">
        <v>212</v>
      </c>
    </row>
    <row r="1366" spans="1:12" hidden="1">
      <c r="A1366" s="7" t="s">
        <v>212</v>
      </c>
    </row>
    <row r="1367" spans="1:12" hidden="1">
      <c r="A1367" s="7" t="s">
        <v>212</v>
      </c>
    </row>
    <row r="1368" spans="1:12" hidden="1">
      <c r="A1368" s="7" t="s">
        <v>217</v>
      </c>
    </row>
    <row r="1369" spans="1:12">
      <c r="A1369" s="7" t="s">
        <v>52</v>
      </c>
      <c r="B1369" s="38"/>
      <c r="C1369" s="38"/>
      <c r="D1369" s="38" t="s">
        <v>383</v>
      </c>
      <c r="E1369" s="38"/>
      <c r="F1369" s="38"/>
      <c r="G1369" s="38"/>
      <c r="H1369" s="38"/>
      <c r="I1369" s="38"/>
      <c r="J1369" s="38"/>
      <c r="K1369" s="38"/>
      <c r="L1369" s="38"/>
    </row>
    <row r="1370" spans="1:12" hidden="1">
      <c r="A1370" s="7" t="s">
        <v>218</v>
      </c>
    </row>
    <row r="1371" spans="1:12" hidden="1">
      <c r="A1371" s="7" t="s">
        <v>218</v>
      </c>
    </row>
    <row r="1372" spans="1:12" hidden="1">
      <c r="A1372" s="7" t="s">
        <v>218</v>
      </c>
    </row>
    <row r="1373" spans="1:12" hidden="1">
      <c r="A1373" s="7" t="s">
        <v>218</v>
      </c>
    </row>
    <row r="1374" spans="1:12" hidden="1">
      <c r="A1374" s="7" t="s">
        <v>220</v>
      </c>
    </row>
    <row r="1375" spans="1:12">
      <c r="A1375" s="7" t="s">
        <v>52</v>
      </c>
      <c r="B1375" s="38"/>
      <c r="C1375" s="38"/>
      <c r="D1375" s="38" t="s">
        <v>384</v>
      </c>
      <c r="E1375" s="38"/>
      <c r="F1375" s="38"/>
      <c r="G1375" s="38"/>
      <c r="H1375" s="38"/>
      <c r="I1375" s="38"/>
      <c r="J1375" s="38"/>
      <c r="K1375" s="38"/>
      <c r="L1375" s="38"/>
    </row>
    <row r="1376" spans="1:12" hidden="1">
      <c r="A1376" s="7" t="s">
        <v>221</v>
      </c>
    </row>
    <row r="1377" spans="1:19" hidden="1">
      <c r="A1377" s="7" t="s">
        <v>221</v>
      </c>
    </row>
    <row r="1378" spans="1:19" hidden="1">
      <c r="A1378" s="7" t="s">
        <v>221</v>
      </c>
    </row>
    <row r="1379" spans="1:19" hidden="1">
      <c r="A1379" s="7" t="s">
        <v>221</v>
      </c>
    </row>
    <row r="1380" spans="1:19" hidden="1">
      <c r="A1380" s="7" t="s">
        <v>223</v>
      </c>
    </row>
    <row r="1381" spans="1:19">
      <c r="A1381" s="7" t="s">
        <v>52</v>
      </c>
      <c r="B1381" s="38"/>
      <c r="C1381" s="38"/>
      <c r="D1381" s="38" t="s">
        <v>385</v>
      </c>
      <c r="E1381" s="38"/>
      <c r="F1381" s="38"/>
      <c r="G1381" s="38"/>
      <c r="H1381" s="38"/>
      <c r="I1381" s="38"/>
      <c r="J1381" s="38"/>
      <c r="K1381" s="38"/>
      <c r="L1381" s="38"/>
    </row>
    <row r="1382" spans="1:19" hidden="1">
      <c r="A1382" s="7" t="s">
        <v>224</v>
      </c>
    </row>
    <row r="1383" spans="1:19" hidden="1">
      <c r="A1383" s="7" t="s">
        <v>224</v>
      </c>
    </row>
    <row r="1384" spans="1:19" hidden="1">
      <c r="A1384" s="7" t="s">
        <v>224</v>
      </c>
    </row>
    <row r="1385" spans="1:19" hidden="1">
      <c r="A1385" s="7" t="s">
        <v>224</v>
      </c>
    </row>
    <row r="1386" spans="1:19" hidden="1">
      <c r="A1386" s="7" t="s">
        <v>225</v>
      </c>
    </row>
    <row r="1387" spans="1:19" hidden="1">
      <c r="A1387" s="7" t="s">
        <v>226</v>
      </c>
    </row>
    <row r="1388" spans="1:19" hidden="1">
      <c r="A1388" s="7" t="s">
        <v>74</v>
      </c>
    </row>
    <row r="1389" spans="1:19" hidden="1">
      <c r="A1389" s="7" t="s">
        <v>75</v>
      </c>
    </row>
    <row r="1390" spans="1:19" ht="22.5" customHeight="1">
      <c r="A1390" s="7">
        <v>9</v>
      </c>
      <c r="B1390" s="29" t="s">
        <v>386</v>
      </c>
      <c r="C1390" s="29"/>
      <c r="D1390" s="30" t="s">
        <v>387</v>
      </c>
      <c r="E1390" s="31"/>
      <c r="F1390" s="31"/>
      <c r="G1390" s="31"/>
      <c r="H1390" s="32" t="s">
        <v>15</v>
      </c>
      <c r="I1390" s="33">
        <v>802</v>
      </c>
      <c r="J1390" s="34"/>
      <c r="K1390" s="35"/>
      <c r="L1390" s="36">
        <f>IF(AND(I1390= "",J1390= ""), 0, ROUND(ROUND(K1390, 2) * ROUND(IF(J1390="",I1390,J1390),  2), 2))</f>
        <v/>
      </c>
      <c r="M1390" s="7"/>
      <c r="O1390" s="37">
        <v>0.2</v>
      </c>
      <c r="S1390" s="7">
        <v>1906</v>
      </c>
    </row>
    <row r="1391" spans="1:19" hidden="1">
      <c r="A1391" s="7" t="s">
        <v>51</v>
      </c>
    </row>
    <row r="1392" spans="1:19">
      <c r="A1392" s="7" t="s">
        <v>52</v>
      </c>
      <c r="B1392" s="38"/>
      <c r="C1392" s="38"/>
      <c r="D1392" s="38" t="s">
        <v>388</v>
      </c>
      <c r="E1392" s="38"/>
      <c r="F1392" s="38"/>
      <c r="G1392" s="38"/>
      <c r="H1392" s="38"/>
      <c r="I1392" s="38"/>
      <c r="J1392" s="38"/>
      <c r="K1392" s="38"/>
      <c r="L1392" s="38"/>
    </row>
    <row r="1393" spans="1:12">
      <c r="A1393" s="7" t="s">
        <v>52</v>
      </c>
      <c r="B1393" s="38"/>
      <c r="C1393" s="38"/>
      <c r="D1393" s="38" t="s">
        <v>389</v>
      </c>
      <c r="E1393" s="38"/>
      <c r="F1393" s="38"/>
      <c r="G1393" s="38"/>
      <c r="H1393" s="38"/>
      <c r="I1393" s="38"/>
      <c r="J1393" s="38"/>
      <c r="K1393" s="38"/>
      <c r="L1393" s="38"/>
    </row>
    <row r="1394" spans="1:12" hidden="1">
      <c r="A1394" s="7" t="s">
        <v>60</v>
      </c>
    </row>
    <row r="1395" spans="1:12" hidden="1">
      <c r="A1395" s="7" t="s">
        <v>60</v>
      </c>
    </row>
    <row r="1396" spans="1:12" hidden="1">
      <c r="A1396" s="7" t="s">
        <v>60</v>
      </c>
    </row>
    <row r="1397" spans="1:12" hidden="1">
      <c r="A1397" s="7" t="s">
        <v>60</v>
      </c>
    </row>
    <row r="1398" spans="1:12" hidden="1">
      <c r="A1398" s="7" t="s">
        <v>67</v>
      </c>
    </row>
    <row r="1399" spans="1:12">
      <c r="A1399" s="7" t="s">
        <v>52</v>
      </c>
      <c r="B1399" s="38"/>
      <c r="C1399" s="38"/>
      <c r="D1399" s="38" t="s">
        <v>282</v>
      </c>
      <c r="E1399" s="38"/>
      <c r="F1399" s="38"/>
      <c r="G1399" s="38"/>
      <c r="H1399" s="38"/>
      <c r="I1399" s="38"/>
      <c r="J1399" s="38"/>
      <c r="K1399" s="38"/>
      <c r="L1399" s="38"/>
    </row>
    <row r="1400" spans="1:12" hidden="1">
      <c r="A1400" s="7" t="s">
        <v>56</v>
      </c>
    </row>
    <row r="1401" spans="1:12" hidden="1">
      <c r="A1401" s="7" t="s">
        <v>56</v>
      </c>
    </row>
    <row r="1402" spans="1:12" hidden="1">
      <c r="A1402" s="7" t="s">
        <v>57</v>
      </c>
    </row>
    <row r="1403" spans="1:12">
      <c r="A1403" s="7" t="s">
        <v>52</v>
      </c>
      <c r="B1403" s="38"/>
      <c r="C1403" s="38"/>
      <c r="D1403" s="38" t="s">
        <v>390</v>
      </c>
      <c r="E1403" s="38"/>
      <c r="F1403" s="38"/>
      <c r="G1403" s="38"/>
      <c r="H1403" s="38"/>
      <c r="I1403" s="38"/>
      <c r="J1403" s="38"/>
      <c r="K1403" s="38"/>
      <c r="L1403" s="38"/>
    </row>
    <row r="1404" spans="1:12" hidden="1">
      <c r="A1404" s="7" t="s">
        <v>58</v>
      </c>
    </row>
    <row r="1405" spans="1:12" hidden="1">
      <c r="A1405" s="7" t="s">
        <v>58</v>
      </c>
    </row>
    <row r="1406" spans="1:12" hidden="1">
      <c r="A1406" s="7" t="s">
        <v>58</v>
      </c>
    </row>
    <row r="1407" spans="1:12" hidden="1">
      <c r="A1407" s="7" t="s">
        <v>58</v>
      </c>
    </row>
    <row r="1408" spans="1:12" hidden="1">
      <c r="A1408" s="7" t="s">
        <v>58</v>
      </c>
    </row>
    <row r="1409" spans="1:12" hidden="1">
      <c r="A1409" s="7" t="s">
        <v>58</v>
      </c>
    </row>
    <row r="1410" spans="1:12" hidden="1">
      <c r="A1410" s="7" t="s">
        <v>58</v>
      </c>
    </row>
    <row r="1411" spans="1:12" hidden="1">
      <c r="A1411" s="7" t="s">
        <v>59</v>
      </c>
    </row>
    <row r="1412" spans="1:12">
      <c r="A1412" s="7" t="s">
        <v>52</v>
      </c>
      <c r="B1412" s="38"/>
      <c r="C1412" s="38"/>
      <c r="D1412" s="38" t="s">
        <v>391</v>
      </c>
      <c r="E1412" s="38"/>
      <c r="F1412" s="38"/>
      <c r="G1412" s="38"/>
      <c r="H1412" s="38"/>
      <c r="I1412" s="38"/>
      <c r="J1412" s="38"/>
      <c r="K1412" s="38"/>
      <c r="L1412" s="38"/>
    </row>
    <row r="1413" spans="1:12" hidden="1">
      <c r="A1413" s="7" t="s">
        <v>102</v>
      </c>
    </row>
    <row r="1414" spans="1:12" hidden="1">
      <c r="A1414" s="7" t="s">
        <v>102</v>
      </c>
    </row>
    <row r="1415" spans="1:12" hidden="1">
      <c r="A1415" s="7" t="s">
        <v>102</v>
      </c>
    </row>
    <row r="1416" spans="1:12" hidden="1">
      <c r="A1416" s="7" t="s">
        <v>102</v>
      </c>
    </row>
    <row r="1417" spans="1:12" hidden="1">
      <c r="A1417" s="7" t="s">
        <v>102</v>
      </c>
    </row>
    <row r="1418" spans="1:12" hidden="1">
      <c r="A1418" s="7" t="s">
        <v>102</v>
      </c>
    </row>
    <row r="1419" spans="1:12" hidden="1">
      <c r="A1419" s="7" t="s">
        <v>103</v>
      </c>
    </row>
    <row r="1420" spans="1:12">
      <c r="A1420" s="7" t="s">
        <v>52</v>
      </c>
      <c r="B1420" s="38"/>
      <c r="C1420" s="38"/>
      <c r="D1420" s="38" t="s">
        <v>392</v>
      </c>
      <c r="E1420" s="38"/>
      <c r="F1420" s="38"/>
      <c r="G1420" s="38"/>
      <c r="H1420" s="38"/>
      <c r="I1420" s="38"/>
      <c r="J1420" s="38"/>
      <c r="K1420" s="38"/>
      <c r="L1420" s="38"/>
    </row>
    <row r="1421" spans="1:12" hidden="1">
      <c r="A1421" s="7" t="s">
        <v>62</v>
      </c>
    </row>
    <row r="1422" spans="1:12" hidden="1">
      <c r="A1422" s="7" t="s">
        <v>62</v>
      </c>
    </row>
    <row r="1423" spans="1:12" hidden="1">
      <c r="A1423" s="7" t="s">
        <v>62</v>
      </c>
    </row>
    <row r="1424" spans="1:12" hidden="1">
      <c r="A1424" s="7" t="s">
        <v>62</v>
      </c>
    </row>
    <row r="1425" spans="1:12" hidden="1">
      <c r="A1425" s="7" t="s">
        <v>62</v>
      </c>
    </row>
    <row r="1426" spans="1:12" hidden="1">
      <c r="A1426" s="7" t="s">
        <v>62</v>
      </c>
    </row>
    <row r="1427" spans="1:12" hidden="1">
      <c r="A1427" s="7" t="s">
        <v>62</v>
      </c>
    </row>
    <row r="1428" spans="1:12" hidden="1">
      <c r="A1428" s="7" t="s">
        <v>63</v>
      </c>
    </row>
    <row r="1429" spans="1:12">
      <c r="A1429" s="7" t="s">
        <v>52</v>
      </c>
      <c r="B1429" s="38"/>
      <c r="C1429" s="38"/>
      <c r="D1429" s="38" t="s">
        <v>393</v>
      </c>
      <c r="E1429" s="38"/>
      <c r="F1429" s="38"/>
      <c r="G1429" s="38"/>
      <c r="H1429" s="38"/>
      <c r="I1429" s="38"/>
      <c r="J1429" s="38"/>
      <c r="K1429" s="38"/>
      <c r="L1429" s="38"/>
    </row>
    <row r="1430" spans="1:12" hidden="1">
      <c r="A1430" s="7" t="s">
        <v>65</v>
      </c>
    </row>
    <row r="1431" spans="1:12" hidden="1">
      <c r="A1431" s="7" t="s">
        <v>65</v>
      </c>
    </row>
    <row r="1432" spans="1:12" hidden="1">
      <c r="A1432" s="7" t="s">
        <v>65</v>
      </c>
    </row>
    <row r="1433" spans="1:12" hidden="1">
      <c r="A1433" s="7" t="s">
        <v>65</v>
      </c>
    </row>
    <row r="1434" spans="1:12" hidden="1">
      <c r="A1434" s="7" t="s">
        <v>65</v>
      </c>
    </row>
    <row r="1435" spans="1:12" hidden="1">
      <c r="A1435" s="7" t="s">
        <v>65</v>
      </c>
    </row>
    <row r="1436" spans="1:12" hidden="1">
      <c r="A1436" s="7" t="s">
        <v>66</v>
      </c>
    </row>
    <row r="1437" spans="1:12">
      <c r="A1437" s="7" t="s">
        <v>52</v>
      </c>
      <c r="B1437" s="38"/>
      <c r="C1437" s="38"/>
      <c r="D1437" s="38" t="s">
        <v>394</v>
      </c>
      <c r="E1437" s="38"/>
      <c r="F1437" s="38"/>
      <c r="G1437" s="38"/>
      <c r="H1437" s="38"/>
      <c r="I1437" s="38"/>
      <c r="J1437" s="38"/>
      <c r="K1437" s="38"/>
      <c r="L1437" s="38"/>
    </row>
    <row r="1438" spans="1:12" hidden="1">
      <c r="A1438" s="7" t="s">
        <v>108</v>
      </c>
    </row>
    <row r="1439" spans="1:12" hidden="1">
      <c r="A1439" s="7" t="s">
        <v>108</v>
      </c>
    </row>
    <row r="1440" spans="1:12" hidden="1">
      <c r="A1440" s="7" t="s">
        <v>108</v>
      </c>
    </row>
    <row r="1441" spans="1:12" hidden="1">
      <c r="A1441" s="7" t="s">
        <v>108</v>
      </c>
    </row>
    <row r="1442" spans="1:12" hidden="1">
      <c r="A1442" s="7" t="s">
        <v>109</v>
      </c>
    </row>
    <row r="1443" spans="1:12">
      <c r="A1443" s="7" t="s">
        <v>52</v>
      </c>
      <c r="B1443" s="38"/>
      <c r="C1443" s="38"/>
      <c r="D1443" s="38" t="s">
        <v>395</v>
      </c>
      <c r="E1443" s="38"/>
      <c r="F1443" s="38"/>
      <c r="G1443" s="38"/>
      <c r="H1443" s="38"/>
      <c r="I1443" s="38"/>
      <c r="J1443" s="38"/>
      <c r="K1443" s="38"/>
      <c r="L1443" s="38"/>
    </row>
    <row r="1444" spans="1:12" hidden="1">
      <c r="A1444" s="7" t="s">
        <v>111</v>
      </c>
    </row>
    <row r="1445" spans="1:12" hidden="1">
      <c r="A1445" s="7" t="s">
        <v>111</v>
      </c>
    </row>
    <row r="1446" spans="1:12" hidden="1">
      <c r="A1446" s="7" t="s">
        <v>111</v>
      </c>
    </row>
    <row r="1447" spans="1:12" hidden="1">
      <c r="A1447" s="7" t="s">
        <v>111</v>
      </c>
    </row>
    <row r="1448" spans="1:12" hidden="1">
      <c r="A1448" s="7" t="s">
        <v>111</v>
      </c>
    </row>
    <row r="1449" spans="1:12" hidden="1">
      <c r="A1449" s="7" t="s">
        <v>112</v>
      </c>
    </row>
    <row r="1450" spans="1:12">
      <c r="A1450" s="7" t="s">
        <v>52</v>
      </c>
      <c r="B1450" s="38"/>
      <c r="C1450" s="38"/>
      <c r="D1450" s="38" t="s">
        <v>396</v>
      </c>
      <c r="E1450" s="38"/>
      <c r="F1450" s="38"/>
      <c r="G1450" s="38"/>
      <c r="H1450" s="38"/>
      <c r="I1450" s="38"/>
      <c r="J1450" s="38"/>
      <c r="K1450" s="38"/>
      <c r="L1450" s="38"/>
    </row>
    <row r="1451" spans="1:12" hidden="1">
      <c r="A1451" s="7" t="s">
        <v>114</v>
      </c>
    </row>
    <row r="1452" spans="1:12" hidden="1">
      <c r="A1452" s="7" t="s">
        <v>114</v>
      </c>
    </row>
    <row r="1453" spans="1:12" hidden="1">
      <c r="A1453" s="7" t="s">
        <v>114</v>
      </c>
    </row>
    <row r="1454" spans="1:12" hidden="1">
      <c r="A1454" s="7" t="s">
        <v>114</v>
      </c>
    </row>
    <row r="1455" spans="1:12" hidden="1">
      <c r="A1455" s="7" t="s">
        <v>114</v>
      </c>
    </row>
    <row r="1456" spans="1:12" hidden="1">
      <c r="A1456" s="7" t="s">
        <v>115</v>
      </c>
    </row>
    <row r="1457" spans="1:12">
      <c r="A1457" s="7" t="s">
        <v>52</v>
      </c>
      <c r="B1457" s="38"/>
      <c r="C1457" s="38"/>
      <c r="D1457" s="38" t="s">
        <v>397</v>
      </c>
      <c r="E1457" s="38"/>
      <c r="F1457" s="38"/>
      <c r="G1457" s="38"/>
      <c r="H1457" s="38"/>
      <c r="I1457" s="38"/>
      <c r="J1457" s="38"/>
      <c r="K1457" s="38"/>
      <c r="L1457" s="38"/>
    </row>
    <row r="1458" spans="1:12" hidden="1">
      <c r="A1458" s="7" t="s">
        <v>117</v>
      </c>
    </row>
    <row r="1459" spans="1:12" hidden="1">
      <c r="A1459" s="7" t="s">
        <v>117</v>
      </c>
    </row>
    <row r="1460" spans="1:12" hidden="1">
      <c r="A1460" s="7" t="s">
        <v>117</v>
      </c>
    </row>
    <row r="1461" spans="1:12" hidden="1">
      <c r="A1461" s="7" t="s">
        <v>117</v>
      </c>
    </row>
    <row r="1462" spans="1:12" hidden="1">
      <c r="A1462" s="7" t="s">
        <v>117</v>
      </c>
    </row>
    <row r="1463" spans="1:12" hidden="1">
      <c r="A1463" s="7" t="s">
        <v>118</v>
      </c>
    </row>
    <row r="1464" spans="1:12">
      <c r="A1464" s="7" t="s">
        <v>52</v>
      </c>
      <c r="B1464" s="38"/>
      <c r="C1464" s="38"/>
      <c r="D1464" s="38" t="s">
        <v>398</v>
      </c>
      <c r="E1464" s="38"/>
      <c r="F1464" s="38"/>
      <c r="G1464" s="38"/>
      <c r="H1464" s="38"/>
      <c r="I1464" s="38"/>
      <c r="J1464" s="38"/>
      <c r="K1464" s="38"/>
      <c r="L1464" s="38"/>
    </row>
    <row r="1465" spans="1:12" hidden="1">
      <c r="A1465" s="7" t="s">
        <v>120</v>
      </c>
    </row>
    <row r="1466" spans="1:12" hidden="1">
      <c r="A1466" s="7" t="s">
        <v>120</v>
      </c>
    </row>
    <row r="1467" spans="1:12" hidden="1">
      <c r="A1467" s="7" t="s">
        <v>120</v>
      </c>
    </row>
    <row r="1468" spans="1:12" hidden="1">
      <c r="A1468" s="7" t="s">
        <v>120</v>
      </c>
    </row>
    <row r="1469" spans="1:12" hidden="1">
      <c r="A1469" s="7" t="s">
        <v>120</v>
      </c>
    </row>
    <row r="1470" spans="1:12" hidden="1">
      <c r="A1470" s="7" t="s">
        <v>121</v>
      </c>
    </row>
    <row r="1471" spans="1:12">
      <c r="A1471" s="7" t="s">
        <v>52</v>
      </c>
      <c r="B1471" s="38"/>
      <c r="C1471" s="38"/>
      <c r="D1471" s="38" t="s">
        <v>399</v>
      </c>
      <c r="E1471" s="38"/>
      <c r="F1471" s="38"/>
      <c r="G1471" s="38"/>
      <c r="H1471" s="38"/>
      <c r="I1471" s="38"/>
      <c r="J1471" s="38"/>
      <c r="K1471" s="38"/>
      <c r="L1471" s="38"/>
    </row>
    <row r="1472" spans="1:12" hidden="1">
      <c r="A1472" s="7" t="s">
        <v>123</v>
      </c>
    </row>
    <row r="1473" spans="1:12" hidden="1">
      <c r="A1473" s="7" t="s">
        <v>123</v>
      </c>
    </row>
    <row r="1474" spans="1:12" hidden="1">
      <c r="A1474" s="7" t="s">
        <v>123</v>
      </c>
    </row>
    <row r="1475" spans="1:12" hidden="1">
      <c r="A1475" s="7" t="s">
        <v>123</v>
      </c>
    </row>
    <row r="1476" spans="1:12" hidden="1">
      <c r="A1476" s="7" t="s">
        <v>123</v>
      </c>
    </row>
    <row r="1477" spans="1:12" hidden="1">
      <c r="A1477" s="7" t="s">
        <v>124</v>
      </c>
    </row>
    <row r="1478" spans="1:12">
      <c r="A1478" s="7" t="s">
        <v>52</v>
      </c>
      <c r="B1478" s="38"/>
      <c r="C1478" s="38"/>
      <c r="D1478" s="38" t="s">
        <v>400</v>
      </c>
      <c r="E1478" s="38"/>
      <c r="F1478" s="38"/>
      <c r="G1478" s="38"/>
      <c r="H1478" s="38"/>
      <c r="I1478" s="38"/>
      <c r="J1478" s="38"/>
      <c r="K1478" s="38"/>
      <c r="L1478" s="38"/>
    </row>
    <row r="1479" spans="1:12" hidden="1">
      <c r="A1479" s="7" t="s">
        <v>126</v>
      </c>
    </row>
    <row r="1480" spans="1:12" hidden="1">
      <c r="A1480" s="7" t="s">
        <v>126</v>
      </c>
    </row>
    <row r="1481" spans="1:12" hidden="1">
      <c r="A1481" s="7" t="s">
        <v>126</v>
      </c>
    </row>
    <row r="1482" spans="1:12" hidden="1">
      <c r="A1482" s="7" t="s">
        <v>126</v>
      </c>
    </row>
    <row r="1483" spans="1:12" hidden="1">
      <c r="A1483" s="7" t="s">
        <v>126</v>
      </c>
    </row>
    <row r="1484" spans="1:12" hidden="1">
      <c r="A1484" s="7" t="s">
        <v>126</v>
      </c>
    </row>
    <row r="1485" spans="1:12" hidden="1">
      <c r="A1485" s="7" t="s">
        <v>127</v>
      </c>
    </row>
    <row r="1486" spans="1:12">
      <c r="A1486" s="7" t="s">
        <v>52</v>
      </c>
      <c r="B1486" s="38"/>
      <c r="C1486" s="38"/>
      <c r="D1486" s="38" t="s">
        <v>401</v>
      </c>
      <c r="E1486" s="38"/>
      <c r="F1486" s="38"/>
      <c r="G1486" s="38"/>
      <c r="H1486" s="38"/>
      <c r="I1486" s="38"/>
      <c r="J1486" s="38"/>
      <c r="K1486" s="38"/>
      <c r="L1486" s="38"/>
    </row>
    <row r="1487" spans="1:12" hidden="1">
      <c r="A1487" s="7" t="s">
        <v>105</v>
      </c>
    </row>
    <row r="1488" spans="1:12" hidden="1">
      <c r="A1488" s="7" t="s">
        <v>105</v>
      </c>
    </row>
    <row r="1489" spans="1:12" hidden="1">
      <c r="A1489" s="7" t="s">
        <v>105</v>
      </c>
    </row>
    <row r="1490" spans="1:12" hidden="1">
      <c r="A1490" s="7" t="s">
        <v>105</v>
      </c>
    </row>
    <row r="1491" spans="1:12" hidden="1">
      <c r="A1491" s="7" t="s">
        <v>105</v>
      </c>
    </row>
    <row r="1492" spans="1:12" hidden="1">
      <c r="A1492" s="7" t="s">
        <v>105</v>
      </c>
    </row>
    <row r="1493" spans="1:12" hidden="1">
      <c r="A1493" s="7" t="s">
        <v>105</v>
      </c>
    </row>
    <row r="1494" spans="1:12" hidden="1">
      <c r="A1494" s="7" t="s">
        <v>129</v>
      </c>
    </row>
    <row r="1495" spans="1:12">
      <c r="A1495" s="7" t="s">
        <v>52</v>
      </c>
      <c r="B1495" s="38"/>
      <c r="C1495" s="38"/>
      <c r="D1495" s="38" t="s">
        <v>402</v>
      </c>
      <c r="E1495" s="38"/>
      <c r="F1495" s="38"/>
      <c r="G1495" s="38"/>
      <c r="H1495" s="38"/>
      <c r="I1495" s="38"/>
      <c r="J1495" s="38"/>
      <c r="K1495" s="38"/>
      <c r="L1495" s="38"/>
    </row>
    <row r="1496" spans="1:12" hidden="1">
      <c r="A1496" s="7" t="s">
        <v>130</v>
      </c>
    </row>
    <row r="1497" spans="1:12" hidden="1">
      <c r="A1497" s="7" t="s">
        <v>130</v>
      </c>
    </row>
    <row r="1498" spans="1:12" hidden="1">
      <c r="A1498" s="7" t="s">
        <v>130</v>
      </c>
    </row>
    <row r="1499" spans="1:12" hidden="1">
      <c r="A1499" s="7" t="s">
        <v>130</v>
      </c>
    </row>
    <row r="1500" spans="1:12" hidden="1">
      <c r="A1500" s="7" t="s">
        <v>130</v>
      </c>
    </row>
    <row r="1501" spans="1:12" hidden="1">
      <c r="A1501" s="7" t="s">
        <v>130</v>
      </c>
    </row>
    <row r="1502" spans="1:12" hidden="1">
      <c r="A1502" s="7" t="s">
        <v>135</v>
      </c>
    </row>
    <row r="1503" spans="1:12">
      <c r="A1503" s="7" t="s">
        <v>52</v>
      </c>
      <c r="B1503" s="38"/>
      <c r="C1503" s="38"/>
      <c r="D1503" s="38" t="s">
        <v>403</v>
      </c>
      <c r="E1503" s="38"/>
      <c r="F1503" s="38"/>
      <c r="G1503" s="38"/>
      <c r="H1503" s="38"/>
      <c r="I1503" s="38"/>
      <c r="J1503" s="38"/>
      <c r="K1503" s="38"/>
      <c r="L1503" s="38"/>
    </row>
    <row r="1504" spans="1:12" hidden="1">
      <c r="A1504" s="7" t="s">
        <v>136</v>
      </c>
    </row>
    <row r="1505" spans="1:12" hidden="1">
      <c r="A1505" s="7" t="s">
        <v>136</v>
      </c>
    </row>
    <row r="1506" spans="1:12" hidden="1">
      <c r="A1506" s="7" t="s">
        <v>136</v>
      </c>
    </row>
    <row r="1507" spans="1:12" hidden="1">
      <c r="A1507" s="7" t="s">
        <v>136</v>
      </c>
    </row>
    <row r="1508" spans="1:12" hidden="1">
      <c r="A1508" s="7" t="s">
        <v>136</v>
      </c>
    </row>
    <row r="1509" spans="1:12" hidden="1">
      <c r="A1509" s="7" t="s">
        <v>136</v>
      </c>
    </row>
    <row r="1510" spans="1:12" hidden="1">
      <c r="A1510" s="7" t="s">
        <v>132</v>
      </c>
    </row>
    <row r="1511" spans="1:12" ht="22.5" customHeight="1">
      <c r="A1511" s="7" t="s">
        <v>52</v>
      </c>
      <c r="B1511" s="38"/>
      <c r="C1511" s="38"/>
      <c r="D1511" s="38" t="s">
        <v>404</v>
      </c>
      <c r="E1511" s="38"/>
      <c r="F1511" s="38"/>
      <c r="G1511" s="38"/>
      <c r="H1511" s="38"/>
      <c r="I1511" s="38"/>
      <c r="J1511" s="38"/>
      <c r="K1511" s="38"/>
      <c r="L1511" s="38"/>
    </row>
    <row r="1512" spans="1:12" hidden="1">
      <c r="A1512" s="7" t="s">
        <v>133</v>
      </c>
    </row>
    <row r="1513" spans="1:12" hidden="1">
      <c r="A1513" s="7" t="s">
        <v>133</v>
      </c>
    </row>
    <row r="1514" spans="1:12" hidden="1">
      <c r="A1514" s="7" t="s">
        <v>133</v>
      </c>
    </row>
    <row r="1515" spans="1:12" hidden="1">
      <c r="A1515" s="7" t="s">
        <v>133</v>
      </c>
    </row>
    <row r="1516" spans="1:12" hidden="1">
      <c r="A1516" s="7" t="s">
        <v>133</v>
      </c>
    </row>
    <row r="1517" spans="1:12" hidden="1">
      <c r="A1517" s="7" t="s">
        <v>133</v>
      </c>
    </row>
    <row r="1518" spans="1:12" hidden="1">
      <c r="A1518" s="7" t="s">
        <v>133</v>
      </c>
    </row>
    <row r="1519" spans="1:12" hidden="1">
      <c r="A1519" s="7" t="s">
        <v>133</v>
      </c>
    </row>
    <row r="1520" spans="1:12" hidden="1">
      <c r="A1520" s="7" t="s">
        <v>133</v>
      </c>
    </row>
    <row r="1521" spans="1:12" hidden="1">
      <c r="A1521" s="7" t="s">
        <v>133</v>
      </c>
    </row>
    <row r="1522" spans="1:12" hidden="1">
      <c r="A1522" s="7" t="s">
        <v>137</v>
      </c>
    </row>
    <row r="1523" spans="1:12">
      <c r="A1523" s="7" t="s">
        <v>52</v>
      </c>
      <c r="B1523" s="38"/>
      <c r="C1523" s="38"/>
      <c r="D1523" s="38" t="s">
        <v>405</v>
      </c>
      <c r="E1523" s="38"/>
      <c r="F1523" s="38"/>
      <c r="G1523" s="38"/>
      <c r="H1523" s="38"/>
      <c r="I1523" s="38"/>
      <c r="J1523" s="38"/>
      <c r="K1523" s="38"/>
      <c r="L1523" s="38"/>
    </row>
    <row r="1524" spans="1:12" hidden="1">
      <c r="A1524" s="7" t="s">
        <v>138</v>
      </c>
    </row>
    <row r="1525" spans="1:12" hidden="1">
      <c r="A1525" s="7" t="s">
        <v>138</v>
      </c>
    </row>
    <row r="1526" spans="1:12" hidden="1">
      <c r="A1526" s="7" t="s">
        <v>138</v>
      </c>
    </row>
    <row r="1527" spans="1:12" hidden="1">
      <c r="A1527" s="7" t="s">
        <v>138</v>
      </c>
    </row>
    <row r="1528" spans="1:12" hidden="1">
      <c r="A1528" s="7" t="s">
        <v>140</v>
      </c>
    </row>
    <row r="1529" spans="1:12">
      <c r="A1529" s="7" t="s">
        <v>52</v>
      </c>
      <c r="B1529" s="38"/>
      <c r="C1529" s="38"/>
      <c r="D1529" s="38" t="s">
        <v>406</v>
      </c>
      <c r="E1529" s="38"/>
      <c r="F1529" s="38"/>
      <c r="G1529" s="38"/>
      <c r="H1529" s="38"/>
      <c r="I1529" s="38"/>
      <c r="J1529" s="38"/>
      <c r="K1529" s="38"/>
      <c r="L1529" s="38"/>
    </row>
    <row r="1530" spans="1:12" hidden="1">
      <c r="A1530" s="7" t="s">
        <v>141</v>
      </c>
    </row>
    <row r="1531" spans="1:12" hidden="1">
      <c r="A1531" s="7" t="s">
        <v>141</v>
      </c>
    </row>
    <row r="1532" spans="1:12" hidden="1">
      <c r="A1532" s="7" t="s">
        <v>141</v>
      </c>
    </row>
    <row r="1533" spans="1:12" hidden="1">
      <c r="A1533" s="7" t="s">
        <v>141</v>
      </c>
    </row>
    <row r="1534" spans="1:12" hidden="1">
      <c r="A1534" s="7" t="s">
        <v>141</v>
      </c>
    </row>
    <row r="1535" spans="1:12" hidden="1">
      <c r="A1535" s="7" t="s">
        <v>143</v>
      </c>
    </row>
    <row r="1536" spans="1:12">
      <c r="A1536" s="7" t="s">
        <v>52</v>
      </c>
      <c r="B1536" s="38"/>
      <c r="C1536" s="38"/>
      <c r="D1536" s="38" t="s">
        <v>116</v>
      </c>
      <c r="E1536" s="38"/>
      <c r="F1536" s="38"/>
      <c r="G1536" s="38"/>
      <c r="H1536" s="38"/>
      <c r="I1536" s="38"/>
      <c r="J1536" s="38"/>
      <c r="K1536" s="38"/>
      <c r="L1536" s="38"/>
    </row>
    <row r="1537" spans="1:12" hidden="1">
      <c r="A1537" s="7" t="s">
        <v>144</v>
      </c>
    </row>
    <row r="1538" spans="1:12" hidden="1">
      <c r="A1538" s="7" t="s">
        <v>144</v>
      </c>
    </row>
    <row r="1539" spans="1:12" hidden="1">
      <c r="A1539" s="7" t="s">
        <v>144</v>
      </c>
    </row>
    <row r="1540" spans="1:12" hidden="1">
      <c r="A1540" s="7" t="s">
        <v>144</v>
      </c>
    </row>
    <row r="1541" spans="1:12" hidden="1">
      <c r="A1541" s="7" t="s">
        <v>144</v>
      </c>
    </row>
    <row r="1542" spans="1:12" hidden="1">
      <c r="A1542" s="7" t="s">
        <v>145</v>
      </c>
    </row>
    <row r="1543" spans="1:12">
      <c r="A1543" s="7" t="s">
        <v>52</v>
      </c>
      <c r="B1543" s="38"/>
      <c r="C1543" s="38"/>
      <c r="D1543" s="38" t="s">
        <v>407</v>
      </c>
      <c r="E1543" s="38"/>
      <c r="F1543" s="38"/>
      <c r="G1543" s="38"/>
      <c r="H1543" s="38"/>
      <c r="I1543" s="38"/>
      <c r="J1543" s="38"/>
      <c r="K1543" s="38"/>
      <c r="L1543" s="38"/>
    </row>
    <row r="1544" spans="1:12" hidden="1">
      <c r="A1544" s="7" t="s">
        <v>146</v>
      </c>
    </row>
    <row r="1545" spans="1:12" hidden="1">
      <c r="A1545" s="7" t="s">
        <v>146</v>
      </c>
    </row>
    <row r="1546" spans="1:12" hidden="1">
      <c r="A1546" s="7" t="s">
        <v>146</v>
      </c>
    </row>
    <row r="1547" spans="1:12" hidden="1">
      <c r="A1547" s="7" t="s">
        <v>146</v>
      </c>
    </row>
    <row r="1548" spans="1:12" hidden="1">
      <c r="A1548" s="7" t="s">
        <v>146</v>
      </c>
    </row>
    <row r="1549" spans="1:12" hidden="1">
      <c r="A1549" s="7" t="s">
        <v>148</v>
      </c>
    </row>
    <row r="1550" spans="1:12">
      <c r="A1550" s="7" t="s">
        <v>52</v>
      </c>
      <c r="B1550" s="38"/>
      <c r="C1550" s="38"/>
      <c r="D1550" s="38" t="s">
        <v>408</v>
      </c>
      <c r="E1550" s="38"/>
      <c r="F1550" s="38"/>
      <c r="G1550" s="38"/>
      <c r="H1550" s="38"/>
      <c r="I1550" s="38"/>
      <c r="J1550" s="38"/>
      <c r="K1550" s="38"/>
      <c r="L1550" s="38"/>
    </row>
    <row r="1551" spans="1:12" hidden="1">
      <c r="A1551" s="7" t="s">
        <v>149</v>
      </c>
    </row>
    <row r="1552" spans="1:12" hidden="1">
      <c r="A1552" s="7" t="s">
        <v>149</v>
      </c>
    </row>
    <row r="1553" spans="1:12" hidden="1">
      <c r="A1553" s="7" t="s">
        <v>149</v>
      </c>
    </row>
    <row r="1554" spans="1:12" hidden="1">
      <c r="A1554" s="7" t="s">
        <v>151</v>
      </c>
    </row>
    <row r="1555" spans="1:12">
      <c r="A1555" s="7" t="s">
        <v>52</v>
      </c>
      <c r="B1555" s="38"/>
      <c r="C1555" s="38"/>
      <c r="D1555" s="38" t="s">
        <v>409</v>
      </c>
      <c r="E1555" s="38"/>
      <c r="F1555" s="38"/>
      <c r="G1555" s="38"/>
      <c r="H1555" s="38"/>
      <c r="I1555" s="38"/>
      <c r="J1555" s="38"/>
      <c r="K1555" s="38"/>
      <c r="L1555" s="38"/>
    </row>
    <row r="1556" spans="1:12" hidden="1">
      <c r="A1556" s="7" t="s">
        <v>152</v>
      </c>
    </row>
    <row r="1557" spans="1:12" hidden="1">
      <c r="A1557" s="7" t="s">
        <v>152</v>
      </c>
    </row>
    <row r="1558" spans="1:12" hidden="1">
      <c r="A1558" s="7" t="s">
        <v>152</v>
      </c>
    </row>
    <row r="1559" spans="1:12" hidden="1">
      <c r="A1559" s="7" t="s">
        <v>152</v>
      </c>
    </row>
    <row r="1560" spans="1:12" hidden="1">
      <c r="A1560" s="7" t="s">
        <v>152</v>
      </c>
    </row>
    <row r="1561" spans="1:12" hidden="1">
      <c r="A1561" s="7" t="s">
        <v>154</v>
      </c>
    </row>
    <row r="1562" spans="1:12">
      <c r="A1562" s="7" t="s">
        <v>52</v>
      </c>
      <c r="B1562" s="38"/>
      <c r="C1562" s="38"/>
      <c r="D1562" s="38" t="s">
        <v>295</v>
      </c>
      <c r="E1562" s="38"/>
      <c r="F1562" s="38"/>
      <c r="G1562" s="38"/>
      <c r="H1562" s="38"/>
      <c r="I1562" s="38"/>
      <c r="J1562" s="38"/>
      <c r="K1562" s="38"/>
      <c r="L1562" s="38"/>
    </row>
    <row r="1563" spans="1:12" hidden="1">
      <c r="A1563" s="7" t="s">
        <v>155</v>
      </c>
    </row>
    <row r="1564" spans="1:12" hidden="1">
      <c r="A1564" s="7" t="s">
        <v>155</v>
      </c>
    </row>
    <row r="1565" spans="1:12" hidden="1">
      <c r="A1565" s="7" t="s">
        <v>155</v>
      </c>
    </row>
    <row r="1566" spans="1:12" hidden="1">
      <c r="A1566" s="7" t="s">
        <v>155</v>
      </c>
    </row>
    <row r="1567" spans="1:12" hidden="1">
      <c r="A1567" s="7" t="s">
        <v>157</v>
      </c>
    </row>
    <row r="1568" spans="1:12">
      <c r="A1568" s="7" t="s">
        <v>52</v>
      </c>
      <c r="B1568" s="38"/>
      <c r="C1568" s="38"/>
      <c r="D1568" s="38" t="s">
        <v>410</v>
      </c>
      <c r="E1568" s="38"/>
      <c r="F1568" s="38"/>
      <c r="G1568" s="38"/>
      <c r="H1568" s="38"/>
      <c r="I1568" s="38"/>
      <c r="J1568" s="38"/>
      <c r="K1568" s="38"/>
      <c r="L1568" s="38"/>
    </row>
    <row r="1569" spans="1:12" hidden="1">
      <c r="A1569" s="7" t="s">
        <v>158</v>
      </c>
    </row>
    <row r="1570" spans="1:12" hidden="1">
      <c r="A1570" s="7" t="s">
        <v>158</v>
      </c>
    </row>
    <row r="1571" spans="1:12" hidden="1">
      <c r="A1571" s="7" t="s">
        <v>158</v>
      </c>
    </row>
    <row r="1572" spans="1:12" hidden="1">
      <c r="A1572" s="7" t="s">
        <v>160</v>
      </c>
    </row>
    <row r="1573" spans="1:12">
      <c r="A1573" s="7" t="s">
        <v>52</v>
      </c>
      <c r="B1573" s="38"/>
      <c r="C1573" s="38"/>
      <c r="D1573" s="38" t="s">
        <v>411</v>
      </c>
      <c r="E1573" s="38"/>
      <c r="F1573" s="38"/>
      <c r="G1573" s="38"/>
      <c r="H1573" s="38"/>
      <c r="I1573" s="38"/>
      <c r="J1573" s="38"/>
      <c r="K1573" s="38"/>
      <c r="L1573" s="38"/>
    </row>
    <row r="1574" spans="1:12" hidden="1">
      <c r="A1574" s="7" t="s">
        <v>161</v>
      </c>
    </row>
    <row r="1575" spans="1:12" hidden="1">
      <c r="A1575" s="7" t="s">
        <v>161</v>
      </c>
    </row>
    <row r="1576" spans="1:12" hidden="1">
      <c r="A1576" s="7" t="s">
        <v>161</v>
      </c>
    </row>
    <row r="1577" spans="1:12" hidden="1">
      <c r="A1577" s="7" t="s">
        <v>161</v>
      </c>
    </row>
    <row r="1578" spans="1:12" hidden="1">
      <c r="A1578" s="7" t="s">
        <v>161</v>
      </c>
    </row>
    <row r="1579" spans="1:12" hidden="1">
      <c r="A1579" s="7" t="s">
        <v>161</v>
      </c>
    </row>
    <row r="1580" spans="1:12" hidden="1">
      <c r="A1580" s="7" t="s">
        <v>162</v>
      </c>
    </row>
    <row r="1581" spans="1:12">
      <c r="A1581" s="7" t="s">
        <v>52</v>
      </c>
      <c r="B1581" s="38"/>
      <c r="C1581" s="38"/>
      <c r="D1581" s="38" t="s">
        <v>412</v>
      </c>
      <c r="E1581" s="38"/>
      <c r="F1581" s="38"/>
      <c r="G1581" s="38"/>
      <c r="H1581" s="38"/>
      <c r="I1581" s="38"/>
      <c r="J1581" s="38"/>
      <c r="K1581" s="38"/>
      <c r="L1581" s="38"/>
    </row>
    <row r="1582" spans="1:12" hidden="1">
      <c r="A1582" s="7" t="s">
        <v>163</v>
      </c>
    </row>
    <row r="1583" spans="1:12" hidden="1">
      <c r="A1583" s="7" t="s">
        <v>163</v>
      </c>
    </row>
    <row r="1584" spans="1:12" hidden="1">
      <c r="A1584" s="7" t="s">
        <v>163</v>
      </c>
    </row>
    <row r="1585" spans="1:12" hidden="1">
      <c r="A1585" s="7" t="s">
        <v>163</v>
      </c>
    </row>
    <row r="1586" spans="1:12" hidden="1">
      <c r="A1586" s="7" t="s">
        <v>163</v>
      </c>
    </row>
    <row r="1587" spans="1:12" hidden="1">
      <c r="A1587" s="7" t="s">
        <v>163</v>
      </c>
    </row>
    <row r="1588" spans="1:12" hidden="1">
      <c r="A1588" s="7" t="s">
        <v>163</v>
      </c>
    </row>
    <row r="1589" spans="1:12" hidden="1">
      <c r="A1589" s="7" t="s">
        <v>163</v>
      </c>
    </row>
    <row r="1590" spans="1:12" hidden="1">
      <c r="A1590" s="7" t="s">
        <v>163</v>
      </c>
    </row>
    <row r="1591" spans="1:12" hidden="1">
      <c r="A1591" s="7" t="s">
        <v>163</v>
      </c>
    </row>
    <row r="1592" spans="1:12" hidden="1">
      <c r="A1592" s="7" t="s">
        <v>165</v>
      </c>
    </row>
    <row r="1593" spans="1:12">
      <c r="A1593" s="7" t="s">
        <v>52</v>
      </c>
      <c r="B1593" s="38"/>
      <c r="C1593" s="38"/>
      <c r="D1593" s="38" t="s">
        <v>291</v>
      </c>
      <c r="E1593" s="38"/>
      <c r="F1593" s="38"/>
      <c r="G1593" s="38"/>
      <c r="H1593" s="38"/>
      <c r="I1593" s="38"/>
      <c r="J1593" s="38"/>
      <c r="K1593" s="38"/>
      <c r="L1593" s="38"/>
    </row>
    <row r="1594" spans="1:12" hidden="1">
      <c r="A1594" s="7" t="s">
        <v>166</v>
      </c>
    </row>
    <row r="1595" spans="1:12" hidden="1">
      <c r="A1595" s="7" t="s">
        <v>166</v>
      </c>
    </row>
    <row r="1596" spans="1:12" hidden="1">
      <c r="A1596" s="7" t="s">
        <v>166</v>
      </c>
    </row>
    <row r="1597" spans="1:12" hidden="1">
      <c r="A1597" s="7" t="s">
        <v>166</v>
      </c>
    </row>
    <row r="1598" spans="1:12" hidden="1">
      <c r="A1598" s="7" t="s">
        <v>167</v>
      </c>
    </row>
    <row r="1599" spans="1:12">
      <c r="A1599" s="7" t="s">
        <v>52</v>
      </c>
      <c r="B1599" s="38"/>
      <c r="C1599" s="38"/>
      <c r="D1599" s="38" t="s">
        <v>291</v>
      </c>
      <c r="E1599" s="38"/>
      <c r="F1599" s="38"/>
      <c r="G1599" s="38"/>
      <c r="H1599" s="38"/>
      <c r="I1599" s="38"/>
      <c r="J1599" s="38"/>
      <c r="K1599" s="38"/>
      <c r="L1599" s="38"/>
    </row>
    <row r="1600" spans="1:12" hidden="1">
      <c r="A1600" s="7" t="s">
        <v>69</v>
      </c>
    </row>
    <row r="1601" spans="1:12" hidden="1">
      <c r="A1601" s="7" t="s">
        <v>69</v>
      </c>
    </row>
    <row r="1602" spans="1:12" hidden="1">
      <c r="A1602" s="7" t="s">
        <v>69</v>
      </c>
    </row>
    <row r="1603" spans="1:12" hidden="1">
      <c r="A1603" s="7" t="s">
        <v>70</v>
      </c>
    </row>
    <row r="1604" spans="1:12">
      <c r="A1604" s="7" t="s">
        <v>52</v>
      </c>
      <c r="B1604" s="38"/>
      <c r="C1604" s="38"/>
      <c r="D1604" s="38" t="s">
        <v>100</v>
      </c>
      <c r="E1604" s="38"/>
      <c r="F1604" s="38"/>
      <c r="G1604" s="38"/>
      <c r="H1604" s="38"/>
      <c r="I1604" s="38"/>
      <c r="J1604" s="38"/>
      <c r="K1604" s="38"/>
      <c r="L1604" s="38"/>
    </row>
    <row r="1605" spans="1:12" hidden="1">
      <c r="A1605" s="7" t="s">
        <v>169</v>
      </c>
    </row>
    <row r="1606" spans="1:12" hidden="1">
      <c r="A1606" s="7" t="s">
        <v>169</v>
      </c>
    </row>
    <row r="1607" spans="1:12" hidden="1">
      <c r="A1607" s="7" t="s">
        <v>169</v>
      </c>
    </row>
    <row r="1608" spans="1:12" hidden="1">
      <c r="A1608" s="7" t="s">
        <v>169</v>
      </c>
    </row>
    <row r="1609" spans="1:12" hidden="1">
      <c r="A1609" s="7" t="s">
        <v>171</v>
      </c>
    </row>
    <row r="1610" spans="1:12">
      <c r="A1610" s="7" t="s">
        <v>52</v>
      </c>
      <c r="B1610" s="38"/>
      <c r="C1610" s="38"/>
      <c r="D1610" s="38" t="s">
        <v>100</v>
      </c>
      <c r="E1610" s="38"/>
      <c r="F1610" s="38"/>
      <c r="G1610" s="38"/>
      <c r="H1610" s="38"/>
      <c r="I1610" s="38"/>
      <c r="J1610" s="38"/>
      <c r="K1610" s="38"/>
      <c r="L1610" s="38"/>
    </row>
    <row r="1611" spans="1:12" hidden="1">
      <c r="A1611" s="7" t="s">
        <v>72</v>
      </c>
    </row>
    <row r="1612" spans="1:12" hidden="1">
      <c r="A1612" s="7" t="s">
        <v>72</v>
      </c>
    </row>
    <row r="1613" spans="1:12" hidden="1">
      <c r="A1613" s="7" t="s">
        <v>72</v>
      </c>
    </row>
    <row r="1614" spans="1:12" hidden="1">
      <c r="A1614" s="7" t="s">
        <v>73</v>
      </c>
    </row>
    <row r="1615" spans="1:12">
      <c r="A1615" s="7" t="s">
        <v>52</v>
      </c>
      <c r="B1615" s="38"/>
      <c r="C1615" s="38"/>
      <c r="D1615" s="38" t="s">
        <v>413</v>
      </c>
      <c r="E1615" s="38"/>
      <c r="F1615" s="38"/>
      <c r="G1615" s="38"/>
      <c r="H1615" s="38"/>
      <c r="I1615" s="38"/>
      <c r="J1615" s="38"/>
      <c r="K1615" s="38"/>
      <c r="L1615" s="38"/>
    </row>
    <row r="1616" spans="1:12" hidden="1">
      <c r="A1616" s="7" t="s">
        <v>173</v>
      </c>
    </row>
    <row r="1617" spans="1:12" hidden="1">
      <c r="A1617" s="7" t="s">
        <v>173</v>
      </c>
    </row>
    <row r="1618" spans="1:12" hidden="1">
      <c r="A1618" s="7" t="s">
        <v>173</v>
      </c>
    </row>
    <row r="1619" spans="1:12" hidden="1">
      <c r="A1619" s="7" t="s">
        <v>174</v>
      </c>
    </row>
    <row r="1620" spans="1:12">
      <c r="A1620" s="7" t="s">
        <v>52</v>
      </c>
      <c r="B1620" s="38"/>
      <c r="C1620" s="38"/>
      <c r="D1620" s="38" t="s">
        <v>216</v>
      </c>
      <c r="E1620" s="38"/>
      <c r="F1620" s="38"/>
      <c r="G1620" s="38"/>
      <c r="H1620" s="38"/>
      <c r="I1620" s="38"/>
      <c r="J1620" s="38"/>
      <c r="K1620" s="38"/>
      <c r="L1620" s="38"/>
    </row>
    <row r="1621" spans="1:12" hidden="1">
      <c r="A1621" s="7" t="s">
        <v>175</v>
      </c>
    </row>
    <row r="1622" spans="1:12" hidden="1">
      <c r="A1622" s="7" t="s">
        <v>175</v>
      </c>
    </row>
    <row r="1623" spans="1:12" hidden="1">
      <c r="A1623" s="7" t="s">
        <v>175</v>
      </c>
    </row>
    <row r="1624" spans="1:12" hidden="1">
      <c r="A1624" s="7" t="s">
        <v>175</v>
      </c>
    </row>
    <row r="1625" spans="1:12" hidden="1">
      <c r="A1625" s="7" t="s">
        <v>176</v>
      </c>
    </row>
    <row r="1626" spans="1:12">
      <c r="A1626" s="7" t="s">
        <v>52</v>
      </c>
      <c r="B1626" s="38"/>
      <c r="C1626" s="38"/>
      <c r="D1626" s="38" t="s">
        <v>414</v>
      </c>
      <c r="E1626" s="38"/>
      <c r="F1626" s="38"/>
      <c r="G1626" s="38"/>
      <c r="H1626" s="38"/>
      <c r="I1626" s="38"/>
      <c r="J1626" s="38"/>
      <c r="K1626" s="38"/>
      <c r="L1626" s="38"/>
    </row>
    <row r="1627" spans="1:12" hidden="1">
      <c r="A1627" s="7" t="s">
        <v>177</v>
      </c>
    </row>
    <row r="1628" spans="1:12" hidden="1">
      <c r="A1628" s="7" t="s">
        <v>177</v>
      </c>
    </row>
    <row r="1629" spans="1:12" hidden="1">
      <c r="A1629" s="7" t="s">
        <v>177</v>
      </c>
    </row>
    <row r="1630" spans="1:12" hidden="1">
      <c r="A1630" s="7" t="s">
        <v>177</v>
      </c>
    </row>
    <row r="1631" spans="1:12" hidden="1">
      <c r="A1631" s="7" t="s">
        <v>177</v>
      </c>
    </row>
    <row r="1632" spans="1:12" hidden="1">
      <c r="A1632" s="7" t="s">
        <v>177</v>
      </c>
    </row>
    <row r="1633" spans="1:12" hidden="1">
      <c r="A1633" s="7" t="s">
        <v>177</v>
      </c>
    </row>
    <row r="1634" spans="1:12" hidden="1">
      <c r="A1634" s="7" t="s">
        <v>177</v>
      </c>
    </row>
    <row r="1635" spans="1:12" hidden="1">
      <c r="A1635" s="7" t="s">
        <v>177</v>
      </c>
    </row>
    <row r="1636" spans="1:12" hidden="1">
      <c r="A1636" s="7" t="s">
        <v>177</v>
      </c>
    </row>
    <row r="1637" spans="1:12" hidden="1">
      <c r="A1637" s="7" t="s">
        <v>179</v>
      </c>
    </row>
    <row r="1638" spans="1:12">
      <c r="A1638" s="7" t="s">
        <v>52</v>
      </c>
      <c r="B1638" s="38"/>
      <c r="C1638" s="38"/>
      <c r="D1638" s="38" t="s">
        <v>415</v>
      </c>
      <c r="E1638" s="38"/>
      <c r="F1638" s="38"/>
      <c r="G1638" s="38"/>
      <c r="H1638" s="38"/>
      <c r="I1638" s="38"/>
      <c r="J1638" s="38"/>
      <c r="K1638" s="38"/>
      <c r="L1638" s="38"/>
    </row>
    <row r="1639" spans="1:12" hidden="1">
      <c r="A1639" s="7" t="s">
        <v>180</v>
      </c>
    </row>
    <row r="1640" spans="1:12" hidden="1">
      <c r="A1640" s="7" t="s">
        <v>180</v>
      </c>
    </row>
    <row r="1641" spans="1:12" hidden="1">
      <c r="A1641" s="7" t="s">
        <v>182</v>
      </c>
    </row>
    <row r="1642" spans="1:12">
      <c r="A1642" s="7" t="s">
        <v>52</v>
      </c>
      <c r="B1642" s="38"/>
      <c r="C1642" s="38"/>
      <c r="D1642" s="38" t="s">
        <v>416</v>
      </c>
      <c r="E1642" s="38"/>
      <c r="F1642" s="38"/>
      <c r="G1642" s="38"/>
      <c r="H1642" s="38"/>
      <c r="I1642" s="38"/>
      <c r="J1642" s="38"/>
      <c r="K1642" s="38"/>
      <c r="L1642" s="38"/>
    </row>
    <row r="1643" spans="1:12" hidden="1">
      <c r="A1643" s="7" t="s">
        <v>183</v>
      </c>
    </row>
    <row r="1644" spans="1:12" hidden="1">
      <c r="A1644" s="7" t="s">
        <v>183</v>
      </c>
    </row>
    <row r="1645" spans="1:12" hidden="1">
      <c r="A1645" s="7" t="s">
        <v>183</v>
      </c>
    </row>
    <row r="1646" spans="1:12" hidden="1">
      <c r="A1646" s="7" t="s">
        <v>183</v>
      </c>
    </row>
    <row r="1647" spans="1:12" hidden="1">
      <c r="A1647" s="7" t="s">
        <v>184</v>
      </c>
    </row>
    <row r="1648" spans="1:12">
      <c r="A1648" s="7" t="s">
        <v>52</v>
      </c>
      <c r="B1648" s="38"/>
      <c r="C1648" s="38"/>
      <c r="D1648" s="38" t="s">
        <v>216</v>
      </c>
      <c r="E1648" s="38"/>
      <c r="F1648" s="38"/>
      <c r="G1648" s="38"/>
      <c r="H1648" s="38"/>
      <c r="I1648" s="38"/>
      <c r="J1648" s="38"/>
      <c r="K1648" s="38"/>
      <c r="L1648" s="38"/>
    </row>
    <row r="1649" spans="1:19" hidden="1">
      <c r="A1649" s="7" t="s">
        <v>186</v>
      </c>
    </row>
    <row r="1650" spans="1:19" hidden="1">
      <c r="A1650" s="7" t="s">
        <v>186</v>
      </c>
    </row>
    <row r="1651" spans="1:19" hidden="1">
      <c r="A1651" s="7" t="s">
        <v>188</v>
      </c>
    </row>
    <row r="1652" spans="1:19" hidden="1">
      <c r="A1652" s="7" t="s">
        <v>185</v>
      </c>
    </row>
    <row r="1653" spans="1:19" hidden="1">
      <c r="A1653" s="7" t="s">
        <v>74</v>
      </c>
    </row>
    <row r="1654" spans="1:19" hidden="1">
      <c r="A1654" s="7" t="s">
        <v>75</v>
      </c>
    </row>
    <row r="1655" spans="1:19" ht="22.5" customHeight="1">
      <c r="A1655" s="7">
        <v>9</v>
      </c>
      <c r="B1655" s="29" t="s">
        <v>417</v>
      </c>
      <c r="C1655" s="29"/>
      <c r="D1655" s="30" t="s">
        <v>418</v>
      </c>
      <c r="E1655" s="31"/>
      <c r="F1655" s="31"/>
      <c r="G1655" s="31"/>
      <c r="H1655" s="32" t="s">
        <v>15</v>
      </c>
      <c r="I1655" s="33">
        <v>2600</v>
      </c>
      <c r="J1655" s="34"/>
      <c r="K1655" s="35"/>
      <c r="L1655" s="36">
        <f>IF(AND(I1655= "",J1655= ""), 0, ROUND(ROUND(K1655, 2) * ROUND(IF(J1655="",I1655,J1655),  2), 2))</f>
        <v/>
      </c>
      <c r="M1655" s="7"/>
      <c r="O1655" s="37">
        <v>0.2</v>
      </c>
      <c r="S1655" s="7">
        <v>1906</v>
      </c>
    </row>
    <row r="1656" spans="1:19" hidden="1">
      <c r="A1656" s="7" t="s">
        <v>51</v>
      </c>
    </row>
    <row r="1657" spans="1:19" hidden="1">
      <c r="A1657" s="7" t="s">
        <v>51</v>
      </c>
    </row>
    <row r="1658" spans="1:19">
      <c r="A1658" s="7" t="s">
        <v>52</v>
      </c>
      <c r="B1658" s="38"/>
      <c r="C1658" s="38"/>
      <c r="D1658" s="38" t="s">
        <v>419</v>
      </c>
      <c r="E1658" s="38"/>
      <c r="F1658" s="38"/>
      <c r="G1658" s="38"/>
      <c r="H1658" s="38"/>
      <c r="I1658" s="38"/>
      <c r="J1658" s="38"/>
      <c r="K1658" s="38"/>
      <c r="L1658" s="38"/>
    </row>
    <row r="1659" spans="1:19" hidden="1">
      <c r="A1659" s="7" t="s">
        <v>74</v>
      </c>
    </row>
    <row r="1660" spans="1:19" hidden="1">
      <c r="A1660" s="7" t="s">
        <v>75</v>
      </c>
    </row>
    <row r="1661" spans="1:19" hidden="1">
      <c r="A1661" s="7" t="s">
        <v>46</v>
      </c>
    </row>
    <row r="1662" spans="1:19" ht="22.5" customHeight="1">
      <c r="A1662" s="7">
        <v>9</v>
      </c>
      <c r="B1662" s="29" t="s">
        <v>420</v>
      </c>
      <c r="C1662" s="29"/>
      <c r="D1662" s="30" t="s">
        <v>421</v>
      </c>
      <c r="E1662" s="31"/>
      <c r="F1662" s="31"/>
      <c r="G1662" s="31"/>
      <c r="H1662" s="32" t="s">
        <v>15</v>
      </c>
      <c r="I1662" s="33">
        <v>4442</v>
      </c>
      <c r="J1662" s="34"/>
      <c r="K1662" s="35"/>
      <c r="L1662" s="36">
        <f>IF(AND(I1662= "",J1662= ""), 0, ROUND(ROUND(K1662, 2) * ROUND(IF(J1662="",I1662,J1662),  2), 2))</f>
        <v/>
      </c>
      <c r="M1662" s="7"/>
      <c r="O1662" s="37">
        <v>0.2</v>
      </c>
      <c r="S1662" s="7">
        <v>1906</v>
      </c>
    </row>
    <row r="1663" spans="1:19" hidden="1">
      <c r="A1663" s="7" t="s">
        <v>51</v>
      </c>
    </row>
    <row r="1664" spans="1:19" hidden="1">
      <c r="A1664" s="7" t="s">
        <v>51</v>
      </c>
    </row>
    <row r="1665" spans="1:19" hidden="1">
      <c r="A1665" s="7" t="s">
        <v>51</v>
      </c>
    </row>
    <row r="1666" spans="1:19" hidden="1">
      <c r="A1666" s="7" t="s">
        <v>51</v>
      </c>
    </row>
    <row r="1667" spans="1:19" ht="22.5" customHeight="1">
      <c r="A1667" s="7" t="s">
        <v>52</v>
      </c>
      <c r="B1667" s="38"/>
      <c r="C1667" s="38"/>
      <c r="D1667" s="38" t="s">
        <v>422</v>
      </c>
      <c r="E1667" s="38"/>
      <c r="F1667" s="38"/>
      <c r="G1667" s="38"/>
      <c r="H1667" s="38"/>
      <c r="I1667" s="38"/>
      <c r="J1667" s="38"/>
      <c r="K1667" s="38"/>
      <c r="L1667" s="38"/>
    </row>
    <row r="1668" spans="1:19">
      <c r="A1668" s="7" t="s">
        <v>52</v>
      </c>
      <c r="B1668" s="38"/>
      <c r="C1668" s="38"/>
      <c r="D1668" s="38" t="s">
        <v>423</v>
      </c>
      <c r="E1668" s="38"/>
      <c r="F1668" s="38"/>
      <c r="G1668" s="38"/>
      <c r="H1668" s="38"/>
      <c r="I1668" s="38"/>
      <c r="J1668" s="38"/>
      <c r="K1668" s="38"/>
      <c r="L1668" s="38"/>
    </row>
    <row r="1669" spans="1:19" hidden="1">
      <c r="A1669" s="7" t="s">
        <v>60</v>
      </c>
    </row>
    <row r="1670" spans="1:19">
      <c r="A1670" s="7" t="s">
        <v>52</v>
      </c>
      <c r="B1670" s="38"/>
      <c r="C1670" s="38"/>
      <c r="D1670" s="38" t="s">
        <v>424</v>
      </c>
      <c r="E1670" s="38"/>
      <c r="F1670" s="38"/>
      <c r="G1670" s="38"/>
      <c r="H1670" s="38"/>
      <c r="I1670" s="38"/>
      <c r="J1670" s="38"/>
      <c r="K1670" s="38"/>
      <c r="L1670" s="38"/>
    </row>
    <row r="1671" spans="1:19" hidden="1">
      <c r="A1671" s="7" t="s">
        <v>60</v>
      </c>
    </row>
    <row r="1672" spans="1:19">
      <c r="A1672" s="7" t="s">
        <v>52</v>
      </c>
      <c r="B1672" s="38"/>
      <c r="C1672" s="38"/>
      <c r="D1672" s="38" t="s">
        <v>425</v>
      </c>
      <c r="E1672" s="38"/>
      <c r="F1672" s="38"/>
      <c r="G1672" s="38"/>
      <c r="H1672" s="38"/>
      <c r="I1672" s="38"/>
      <c r="J1672" s="38"/>
      <c r="K1672" s="38"/>
      <c r="L1672" s="38"/>
    </row>
    <row r="1673" spans="1:19" hidden="1">
      <c r="A1673" s="7" t="s">
        <v>60</v>
      </c>
    </row>
    <row r="1674" spans="1:19">
      <c r="A1674" s="7" t="s">
        <v>52</v>
      </c>
      <c r="B1674" s="38"/>
      <c r="C1674" s="38"/>
      <c r="D1674" s="38" t="s">
        <v>426</v>
      </c>
      <c r="E1674" s="38"/>
      <c r="F1674" s="38"/>
      <c r="G1674" s="38"/>
      <c r="H1674" s="38"/>
      <c r="I1674" s="38"/>
      <c r="J1674" s="38"/>
      <c r="K1674" s="38"/>
      <c r="L1674" s="38"/>
    </row>
    <row r="1675" spans="1:19" hidden="1">
      <c r="A1675" s="7" t="s">
        <v>60</v>
      </c>
    </row>
    <row r="1676" spans="1:19" hidden="1">
      <c r="A1676" s="7" t="s">
        <v>74</v>
      </c>
    </row>
    <row r="1677" spans="1:19" hidden="1">
      <c r="A1677" s="7" t="s">
        <v>75</v>
      </c>
    </row>
    <row r="1678" spans="1:19">
      <c r="A1678" s="7">
        <v>8</v>
      </c>
      <c r="B1678" s="29" t="s">
        <v>427</v>
      </c>
      <c r="C1678" s="29"/>
      <c r="D1678" s="39" t="s">
        <v>428</v>
      </c>
      <c r="E1678" s="39"/>
      <c r="F1678" s="39"/>
      <c r="G1678" s="39"/>
      <c r="H1678" s="31"/>
      <c r="I1678" s="31"/>
      <c r="J1678" s="31"/>
      <c r="K1678" s="31"/>
      <c r="L1678" s="40"/>
      <c r="M1678" s="7"/>
    </row>
    <row r="1679" spans="1:19" hidden="1">
      <c r="A1679" s="7" t="s">
        <v>81</v>
      </c>
    </row>
    <row r="1680" spans="1:19" ht="22.5" customHeight="1">
      <c r="A1680" s="7">
        <v>9</v>
      </c>
      <c r="B1680" s="29" t="s">
        <v>429</v>
      </c>
      <c r="C1680" s="29"/>
      <c r="D1680" s="30" t="s">
        <v>430</v>
      </c>
      <c r="E1680" s="31"/>
      <c r="F1680" s="31"/>
      <c r="G1680" s="31"/>
      <c r="H1680" s="32" t="s">
        <v>15</v>
      </c>
      <c r="I1680" s="33">
        <v>4442</v>
      </c>
      <c r="J1680" s="34"/>
      <c r="K1680" s="35"/>
      <c r="L1680" s="36">
        <f>IF(AND(I1680= "",J1680= ""), 0, ROUND(ROUND(K1680, 2) * ROUND(IF(J1680="",I1680,J1680),  2), 2))</f>
        <v/>
      </c>
      <c r="M1680" s="7"/>
      <c r="O1680" s="37">
        <v>0.2</v>
      </c>
      <c r="S1680" s="7">
        <v>1906</v>
      </c>
    </row>
    <row r="1681" spans="1:13" hidden="1">
      <c r="A1681" s="7" t="s">
        <v>51</v>
      </c>
    </row>
    <row r="1682" spans="1:13">
      <c r="A1682" s="7" t="s">
        <v>52</v>
      </c>
      <c r="B1682" s="38"/>
      <c r="C1682" s="38"/>
      <c r="D1682" s="38" t="s">
        <v>431</v>
      </c>
      <c r="E1682" s="38"/>
      <c r="F1682" s="38"/>
      <c r="G1682" s="38"/>
      <c r="H1682" s="38"/>
      <c r="I1682" s="38"/>
      <c r="J1682" s="38"/>
      <c r="K1682" s="38"/>
      <c r="L1682" s="38"/>
    </row>
    <row r="1683" spans="1:13">
      <c r="A1683" s="7" t="s">
        <v>52</v>
      </c>
      <c r="B1683" s="38"/>
      <c r="C1683" s="38"/>
      <c r="D1683" s="38" t="s">
        <v>423</v>
      </c>
      <c r="E1683" s="38"/>
      <c r="F1683" s="38"/>
      <c r="G1683" s="38"/>
      <c r="H1683" s="38"/>
      <c r="I1683" s="38"/>
      <c r="J1683" s="38"/>
      <c r="K1683" s="38"/>
      <c r="L1683" s="38"/>
    </row>
    <row r="1684" spans="1:13" hidden="1">
      <c r="A1684" s="7" t="s">
        <v>60</v>
      </c>
    </row>
    <row r="1685" spans="1:13">
      <c r="A1685" s="7" t="s">
        <v>52</v>
      </c>
      <c r="B1685" s="38"/>
      <c r="C1685" s="38"/>
      <c r="D1685" s="38" t="s">
        <v>424</v>
      </c>
      <c r="E1685" s="38"/>
      <c r="F1685" s="38"/>
      <c r="G1685" s="38"/>
      <c r="H1685" s="38"/>
      <c r="I1685" s="38"/>
      <c r="J1685" s="38"/>
      <c r="K1685" s="38"/>
      <c r="L1685" s="38"/>
    </row>
    <row r="1686" spans="1:13" hidden="1">
      <c r="A1686" s="7" t="s">
        <v>60</v>
      </c>
    </row>
    <row r="1687" spans="1:13">
      <c r="A1687" s="7" t="s">
        <v>52</v>
      </c>
      <c r="B1687" s="38"/>
      <c r="C1687" s="38"/>
      <c r="D1687" s="38" t="s">
        <v>425</v>
      </c>
      <c r="E1687" s="38"/>
      <c r="F1687" s="38"/>
      <c r="G1687" s="38"/>
      <c r="H1687" s="38"/>
      <c r="I1687" s="38"/>
      <c r="J1687" s="38"/>
      <c r="K1687" s="38"/>
      <c r="L1687" s="38"/>
    </row>
    <row r="1688" spans="1:13" hidden="1">
      <c r="A1688" s="7" t="s">
        <v>60</v>
      </c>
    </row>
    <row r="1689" spans="1:13">
      <c r="A1689" s="7" t="s">
        <v>52</v>
      </c>
      <c r="B1689" s="38"/>
      <c r="C1689" s="38"/>
      <c r="D1689" s="38" t="s">
        <v>426</v>
      </c>
      <c r="E1689" s="38"/>
      <c r="F1689" s="38"/>
      <c r="G1689" s="38"/>
      <c r="H1689" s="38"/>
      <c r="I1689" s="38"/>
      <c r="J1689" s="38"/>
      <c r="K1689" s="38"/>
      <c r="L1689" s="38"/>
    </row>
    <row r="1690" spans="1:13" hidden="1">
      <c r="A1690" s="7" t="s">
        <v>60</v>
      </c>
    </row>
    <row r="1691" spans="1:13" hidden="1">
      <c r="A1691" s="7" t="s">
        <v>74</v>
      </c>
    </row>
    <row r="1692" spans="1:13" hidden="1">
      <c r="A1692" s="7" t="s">
        <v>75</v>
      </c>
    </row>
    <row r="1693" spans="1:13" hidden="1">
      <c r="A1693" s="7" t="s">
        <v>46</v>
      </c>
    </row>
    <row r="1694" spans="1:13">
      <c r="A1694" s="7">
        <v>8</v>
      </c>
      <c r="B1694" s="29" t="s">
        <v>432</v>
      </c>
      <c r="C1694" s="29"/>
      <c r="D1694" s="39" t="s">
        <v>433</v>
      </c>
      <c r="E1694" s="39"/>
      <c r="F1694" s="39"/>
      <c r="G1694" s="39"/>
      <c r="H1694" s="31"/>
      <c r="I1694" s="31"/>
      <c r="J1694" s="31"/>
      <c r="K1694" s="31"/>
      <c r="L1694" s="40"/>
      <c r="M1694" s="7"/>
    </row>
    <row r="1695" spans="1:13" hidden="1">
      <c r="A1695" s="7" t="s">
        <v>81</v>
      </c>
    </row>
    <row r="1696" spans="1:13" hidden="1">
      <c r="A1696" s="7" t="s">
        <v>81</v>
      </c>
    </row>
    <row r="1697" spans="1:19" hidden="1">
      <c r="A1697" s="7" t="s">
        <v>81</v>
      </c>
    </row>
    <row r="1698" spans="1:19" hidden="1">
      <c r="A1698" s="7" t="s">
        <v>81</v>
      </c>
    </row>
    <row r="1699" spans="1:19" hidden="1">
      <c r="A1699" s="7" t="s">
        <v>81</v>
      </c>
    </row>
    <row r="1700" spans="1:19" hidden="1">
      <c r="A1700" s="7" t="s">
        <v>81</v>
      </c>
    </row>
    <row r="1701" spans="1:19" hidden="1">
      <c r="A1701" s="7" t="s">
        <v>81</v>
      </c>
    </row>
    <row r="1702" spans="1:19" hidden="1">
      <c r="A1702" s="7" t="s">
        <v>81</v>
      </c>
    </row>
    <row r="1703" spans="1:19" ht="22.5" customHeight="1">
      <c r="A1703" s="7">
        <v>9</v>
      </c>
      <c r="B1703" s="29" t="s">
        <v>434</v>
      </c>
      <c r="C1703" s="29"/>
      <c r="D1703" s="30" t="s">
        <v>435</v>
      </c>
      <c r="E1703" s="31"/>
      <c r="F1703" s="31"/>
      <c r="G1703" s="31"/>
      <c r="H1703" s="32" t="s">
        <v>15</v>
      </c>
      <c r="I1703" s="33">
        <v>1032</v>
      </c>
      <c r="J1703" s="34"/>
      <c r="K1703" s="35"/>
      <c r="L1703" s="36">
        <f>IF(AND(I1703= "",J1703= ""), 0, ROUND(ROUND(K1703, 2) * ROUND(IF(J1703="",I1703,J1703),  2), 2))</f>
        <v/>
      </c>
      <c r="M1703" s="7"/>
      <c r="O1703" s="37">
        <v>0.2</v>
      </c>
      <c r="S1703" s="7">
        <v>1906</v>
      </c>
    </row>
    <row r="1704" spans="1:19" hidden="1">
      <c r="A1704" s="7" t="s">
        <v>51</v>
      </c>
    </row>
    <row r="1705" spans="1:19" hidden="1">
      <c r="A1705" s="7" t="s">
        <v>51</v>
      </c>
    </row>
    <row r="1706" spans="1:19" hidden="1">
      <c r="A1706" s="7" t="s">
        <v>51</v>
      </c>
    </row>
    <row r="1707" spans="1:19">
      <c r="A1707" s="7" t="s">
        <v>52</v>
      </c>
      <c r="B1707" s="38"/>
      <c r="C1707" s="38"/>
      <c r="D1707" s="38" t="s">
        <v>436</v>
      </c>
      <c r="E1707" s="38"/>
      <c r="F1707" s="38"/>
      <c r="G1707" s="38"/>
      <c r="H1707" s="38"/>
      <c r="I1707" s="38"/>
      <c r="J1707" s="38"/>
      <c r="K1707" s="38"/>
      <c r="L1707" s="38"/>
    </row>
    <row r="1708" spans="1:19" hidden="1">
      <c r="A1708" s="7" t="s">
        <v>74</v>
      </c>
    </row>
    <row r="1709" spans="1:19" hidden="1">
      <c r="A1709" s="7" t="s">
        <v>75</v>
      </c>
    </row>
    <row r="1710" spans="1:19" ht="22.5" customHeight="1">
      <c r="A1710" s="7">
        <v>9</v>
      </c>
      <c r="B1710" s="29" t="s">
        <v>437</v>
      </c>
      <c r="C1710" s="29"/>
      <c r="D1710" s="30" t="s">
        <v>438</v>
      </c>
      <c r="E1710" s="31"/>
      <c r="F1710" s="31"/>
      <c r="G1710" s="31"/>
      <c r="H1710" s="32" t="s">
        <v>15</v>
      </c>
      <c r="I1710" s="33">
        <v>1519</v>
      </c>
      <c r="J1710" s="34"/>
      <c r="K1710" s="35"/>
      <c r="L1710" s="36">
        <f>IF(AND(I1710= "",J1710= ""), 0, ROUND(ROUND(K1710, 2) * ROUND(IF(J1710="",I1710,J1710),  2), 2))</f>
        <v/>
      </c>
      <c r="M1710" s="7"/>
      <c r="O1710" s="37">
        <v>0.2</v>
      </c>
      <c r="S1710" s="7">
        <v>1906</v>
      </c>
    </row>
    <row r="1711" spans="1:19" hidden="1">
      <c r="A1711" s="7" t="s">
        <v>51</v>
      </c>
    </row>
    <row r="1712" spans="1:19" hidden="1">
      <c r="A1712" s="7" t="s">
        <v>51</v>
      </c>
    </row>
    <row r="1713" spans="1:19" hidden="1">
      <c r="A1713" s="7" t="s">
        <v>51</v>
      </c>
    </row>
    <row r="1714" spans="1:19">
      <c r="A1714" s="7" t="s">
        <v>52</v>
      </c>
      <c r="B1714" s="38"/>
      <c r="C1714" s="38"/>
      <c r="D1714" s="38" t="s">
        <v>439</v>
      </c>
      <c r="E1714" s="38"/>
      <c r="F1714" s="38"/>
      <c r="G1714" s="38"/>
      <c r="H1714" s="38"/>
      <c r="I1714" s="38"/>
      <c r="J1714" s="38"/>
      <c r="K1714" s="38"/>
      <c r="L1714" s="38"/>
    </row>
    <row r="1715" spans="1:19" hidden="1">
      <c r="A1715" s="7" t="s">
        <v>74</v>
      </c>
    </row>
    <row r="1716" spans="1:19" hidden="1">
      <c r="A1716" s="7" t="s">
        <v>75</v>
      </c>
    </row>
    <row r="1717" spans="1:19" ht="22.5" customHeight="1">
      <c r="A1717" s="7">
        <v>9</v>
      </c>
      <c r="B1717" s="29" t="s">
        <v>440</v>
      </c>
      <c r="C1717" s="29"/>
      <c r="D1717" s="30" t="s">
        <v>441</v>
      </c>
      <c r="E1717" s="31"/>
      <c r="F1717" s="31"/>
      <c r="G1717" s="31"/>
      <c r="H1717" s="32" t="s">
        <v>15</v>
      </c>
      <c r="I1717" s="33">
        <v>1089</v>
      </c>
      <c r="J1717" s="34"/>
      <c r="K1717" s="35"/>
      <c r="L1717" s="36">
        <f>IF(AND(I1717= "",J1717= ""), 0, ROUND(ROUND(K1717, 2) * ROUND(IF(J1717="",I1717,J1717),  2), 2))</f>
        <v/>
      </c>
      <c r="M1717" s="7"/>
      <c r="O1717" s="37">
        <v>0.2</v>
      </c>
      <c r="S1717" s="7">
        <v>1906</v>
      </c>
    </row>
    <row r="1718" spans="1:19" hidden="1">
      <c r="A1718" s="7" t="s">
        <v>51</v>
      </c>
    </row>
    <row r="1719" spans="1:19" hidden="1">
      <c r="A1719" s="7" t="s">
        <v>51</v>
      </c>
    </row>
    <row r="1720" spans="1:19" hidden="1">
      <c r="A1720" s="7" t="s">
        <v>51</v>
      </c>
    </row>
    <row r="1721" spans="1:19">
      <c r="A1721" s="7" t="s">
        <v>52</v>
      </c>
      <c r="B1721" s="38"/>
      <c r="C1721" s="38"/>
      <c r="D1721" s="38" t="s">
        <v>442</v>
      </c>
      <c r="E1721" s="38"/>
      <c r="F1721" s="38"/>
      <c r="G1721" s="38"/>
      <c r="H1721" s="38"/>
      <c r="I1721" s="38"/>
      <c r="J1721" s="38"/>
      <c r="K1721" s="38"/>
      <c r="L1721" s="38"/>
    </row>
    <row r="1722" spans="1:19" hidden="1">
      <c r="A1722" s="7" t="s">
        <v>74</v>
      </c>
    </row>
    <row r="1723" spans="1:19" hidden="1">
      <c r="A1723" s="7" t="s">
        <v>75</v>
      </c>
    </row>
    <row r="1724" spans="1:19" ht="22.5" customHeight="1">
      <c r="A1724" s="7">
        <v>9</v>
      </c>
      <c r="B1724" s="29" t="s">
        <v>443</v>
      </c>
      <c r="C1724" s="29"/>
      <c r="D1724" s="30" t="s">
        <v>444</v>
      </c>
      <c r="E1724" s="31"/>
      <c r="F1724" s="31"/>
      <c r="G1724" s="31"/>
      <c r="H1724" s="32" t="s">
        <v>15</v>
      </c>
      <c r="I1724" s="33">
        <v>802</v>
      </c>
      <c r="J1724" s="34"/>
      <c r="K1724" s="35"/>
      <c r="L1724" s="36">
        <f>IF(AND(I1724= "",J1724= ""), 0, ROUND(ROUND(K1724, 2) * ROUND(IF(J1724="",I1724,J1724),  2), 2))</f>
        <v/>
      </c>
      <c r="M1724" s="7"/>
      <c r="O1724" s="37">
        <v>0.2</v>
      </c>
      <c r="S1724" s="7">
        <v>1906</v>
      </c>
    </row>
    <row r="1725" spans="1:19" hidden="1">
      <c r="A1725" s="7" t="s">
        <v>51</v>
      </c>
    </row>
    <row r="1726" spans="1:19" hidden="1">
      <c r="A1726" s="7" t="s">
        <v>51</v>
      </c>
    </row>
    <row r="1727" spans="1:19" hidden="1">
      <c r="A1727" s="7" t="s">
        <v>51</v>
      </c>
    </row>
    <row r="1728" spans="1:19">
      <c r="A1728" s="7" t="s">
        <v>52</v>
      </c>
      <c r="B1728" s="38"/>
      <c r="C1728" s="38"/>
      <c r="D1728" s="38" t="s">
        <v>445</v>
      </c>
      <c r="E1728" s="38"/>
      <c r="F1728" s="38"/>
      <c r="G1728" s="38"/>
      <c r="H1728" s="38"/>
      <c r="I1728" s="38"/>
      <c r="J1728" s="38"/>
      <c r="K1728" s="38"/>
      <c r="L1728" s="38"/>
    </row>
    <row r="1729" spans="1:12" hidden="1">
      <c r="A1729" s="7" t="s">
        <v>74</v>
      </c>
    </row>
    <row r="1730" spans="1:12" hidden="1">
      <c r="A1730" s="7" t="s">
        <v>75</v>
      </c>
    </row>
    <row r="1731" spans="1:12" hidden="1">
      <c r="A1731" s="7" t="s">
        <v>46</v>
      </c>
    </row>
    <row r="1732" spans="1:12">
      <c r="A1732" s="7" t="s">
        <v>87</v>
      </c>
      <c r="B1732" s="31"/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</row>
    <row r="1733" spans="1:12">
      <c r="B1733" s="31"/>
      <c r="C1733" s="31"/>
      <c r="D1733" s="41" t="s">
        <v>92</v>
      </c>
      <c r="E1733" s="42"/>
      <c r="F1733" s="42"/>
      <c r="G1733" s="42"/>
      <c r="H1733" s="43"/>
      <c r="I1733" s="43"/>
      <c r="J1733" s="43"/>
      <c r="K1733" s="43"/>
      <c r="L1733" s="44"/>
    </row>
    <row r="1734" spans="1:12">
      <c r="B1734" s="31"/>
      <c r="C1734" s="31"/>
      <c r="D1734" s="45"/>
      <c r="E1734" s="7"/>
      <c r="F1734" s="7"/>
      <c r="G1734" s="7"/>
      <c r="H1734" s="7"/>
      <c r="I1734" s="7"/>
      <c r="J1734" s="7"/>
      <c r="K1734" s="7"/>
      <c r="L1734" s="8"/>
    </row>
    <row r="1735" spans="1:12">
      <c r="B1735" s="31"/>
      <c r="C1735" s="31"/>
      <c r="D1735" s="46" t="s">
        <v>88</v>
      </c>
      <c r="E1735" s="47"/>
      <c r="F1735" s="47"/>
      <c r="G1735" s="47"/>
      <c r="H1735" s="48">
        <f>SUMIF(M78:M1732, IF(M77="","",M77), L78:L1732)</f>
        <v/>
      </c>
      <c r="I1735" s="48"/>
      <c r="J1735" s="48"/>
      <c r="K1735" s="48"/>
      <c r="L1735" s="49"/>
    </row>
    <row r="1736" spans="1:12" hidden="1">
      <c r="B1736" s="31"/>
      <c r="C1736" s="31"/>
      <c r="D1736" s="50" t="s">
        <v>89</v>
      </c>
      <c r="E1736" s="51"/>
      <c r="F1736" s="51"/>
      <c r="G1736" s="51"/>
      <c r="H1736" s="52">
        <f>ROUND(SUMIF(M78:M1732, IF(M77="","",M77), L78:L1732) * 0.2, 2)</f>
        <v/>
      </c>
      <c r="I1736" s="52"/>
      <c r="J1736" s="52"/>
      <c r="K1736" s="52"/>
      <c r="L1736" s="53"/>
    </row>
    <row r="1737" spans="1:12" hidden="1">
      <c r="B1737" s="31"/>
      <c r="C1737" s="31"/>
      <c r="D1737" s="46" t="s">
        <v>90</v>
      </c>
      <c r="E1737" s="47"/>
      <c r="F1737" s="47"/>
      <c r="G1737" s="47"/>
      <c r="H1737" s="48">
        <f>SUM(H1735:H1736)</f>
        <v/>
      </c>
      <c r="I1737" s="48"/>
      <c r="J1737" s="48"/>
      <c r="K1737" s="48"/>
      <c r="L1737" s="49"/>
    </row>
    <row r="1738" spans="1:12" hidden="1">
      <c r="A1738" s="7" t="s">
        <v>446</v>
      </c>
    </row>
    <row r="1739" spans="1:12" ht="31.5" customHeight="1">
      <c r="B1739" s="3"/>
      <c r="C1739" s="3"/>
      <c r="D1739" s="54" t="s">
        <v>447</v>
      </c>
      <c r="E1739" s="54"/>
      <c r="F1739" s="54"/>
      <c r="G1739" s="54"/>
      <c r="H1739" s="54"/>
      <c r="I1739" s="54"/>
      <c r="J1739" s="54"/>
      <c r="K1739" s="54"/>
      <c r="L1739" s="54"/>
    </row>
    <row r="1741" spans="1:12">
      <c r="D1741" s="55" t="s">
        <v>448</v>
      </c>
      <c r="E1741" s="55"/>
      <c r="F1741" s="55"/>
      <c r="G1741" s="55"/>
      <c r="H1741" s="55"/>
      <c r="I1741" s="55"/>
      <c r="J1741" s="55"/>
      <c r="K1741" s="55"/>
      <c r="L1741" s="55"/>
    </row>
    <row r="1742" spans="1:12" ht="25.5" customHeight="1">
      <c r="D1742" s="56" t="s">
        <v>449</v>
      </c>
      <c r="E1742" s="57"/>
      <c r="F1742" s="57"/>
      <c r="G1742" s="57"/>
      <c r="H1742" s="58">
        <f>SUMIF(M12:M64, "", L12:L64)</f>
        <v/>
      </c>
      <c r="I1742" s="58"/>
      <c r="J1742" s="58"/>
      <c r="K1742" s="58"/>
      <c r="L1742" s="58"/>
    </row>
    <row r="1743" spans="1:12">
      <c r="D1743" s="56" t="s">
        <v>450</v>
      </c>
      <c r="E1743" s="57"/>
      <c r="F1743" s="57"/>
      <c r="G1743" s="57"/>
      <c r="H1743" s="58">
        <f>SUMIF(M83:M1724, "", L83:L1724)</f>
        <v/>
      </c>
      <c r="I1743" s="58"/>
      <c r="J1743" s="58"/>
      <c r="K1743" s="58"/>
      <c r="L1743" s="58"/>
    </row>
    <row r="1744" spans="1:12">
      <c r="D1744" s="59" t="s">
        <v>451</v>
      </c>
      <c r="E1744" s="60"/>
      <c r="F1744" s="60"/>
      <c r="G1744" s="60"/>
      <c r="H1744" s="61"/>
      <c r="I1744" s="61"/>
      <c r="J1744" s="61"/>
      <c r="K1744" s="61"/>
      <c r="L1744" s="62"/>
    </row>
    <row r="1745" spans="1:12">
      <c r="D1745" s="63"/>
      <c r="E1745" s="3"/>
      <c r="F1745" s="3"/>
      <c r="G1745" s="3"/>
      <c r="H1745" s="3"/>
      <c r="I1745" s="3"/>
      <c r="J1745" s="3"/>
      <c r="K1745" s="3"/>
      <c r="L1745" s="64"/>
    </row>
    <row r="1746" spans="1:12">
      <c r="A1746" s="65"/>
      <c r="D1746" s="66" t="s">
        <v>88</v>
      </c>
      <c r="E1746" s="7"/>
      <c r="F1746" s="7"/>
      <c r="G1746" s="7"/>
      <c r="H1746" s="67">
        <f>SUMIF(M5:M1739, IF(M4="","",M4), L5:L1739)</f>
        <v/>
      </c>
      <c r="I1746" s="68"/>
      <c r="J1746" s="68"/>
      <c r="K1746" s="68"/>
      <c r="L1746" s="69"/>
    </row>
    <row r="1747" spans="1:12">
      <c r="A1747" s="65"/>
      <c r="D1747" s="66" t="s">
        <v>89</v>
      </c>
      <c r="E1747" s="7"/>
      <c r="F1747" s="7"/>
      <c r="G1747" s="7"/>
      <c r="H1747" s="67">
        <f>ROUND(SUMIF(M5:M1739, IF(M4="","",M4), L5:L1739) * 0.2, 2)</f>
        <v/>
      </c>
      <c r="I1747" s="68"/>
      <c r="J1747" s="68"/>
      <c r="K1747" s="68"/>
      <c r="L1747" s="69"/>
    </row>
    <row r="1748" spans="1:12">
      <c r="D1748" s="70" t="s">
        <v>90</v>
      </c>
      <c r="E1748" s="71"/>
      <c r="F1748" s="71"/>
      <c r="G1748" s="71"/>
      <c r="H1748" s="72">
        <f>SUM(H1746:H1747)</f>
        <v/>
      </c>
      <c r="I1748" s="73"/>
      <c r="J1748" s="73"/>
      <c r="K1748" s="73"/>
      <c r="L1748" s="74"/>
    </row>
    <row r="1749" spans="1:12">
      <c r="D1749" s="75"/>
      <c r="E1749" s="7"/>
      <c r="F1749" s="7"/>
      <c r="G1749" s="7"/>
      <c r="H1749" s="7"/>
      <c r="I1749" s="7"/>
      <c r="J1749" s="7"/>
      <c r="K1749" s="7"/>
      <c r="L1749" s="7"/>
    </row>
    <row r="1750" spans="1:12">
      <c r="D1750" s="76" t="s">
        <v>452</v>
      </c>
      <c r="E1750" s="76"/>
      <c r="F1750" s="76"/>
      <c r="G1750" s="76"/>
      <c r="H1750" s="76"/>
      <c r="I1750" s="76"/>
      <c r="J1750" s="76"/>
      <c r="K1750" s="76"/>
      <c r="L1750" s="76"/>
    </row>
    <row r="1751" spans="1:12">
      <c r="D1751" s="77">
        <f>IF('Paramètres'!AA2&lt;&gt;"",'Paramètres'!AA2,"")</f>
        <v/>
      </c>
      <c r="E1751" s="77"/>
      <c r="F1751" s="77"/>
      <c r="G1751" s="77"/>
      <c r="H1751" s="77"/>
      <c r="I1751" s="77"/>
      <c r="J1751" s="77"/>
      <c r="K1751" s="77"/>
      <c r="L1751" s="77"/>
    </row>
    <row r="1752" spans="1:12">
      <c r="D1752" s="77"/>
      <c r="E1752" s="77"/>
      <c r="F1752" s="77"/>
      <c r="G1752" s="77"/>
      <c r="H1752" s="77"/>
      <c r="I1752" s="77"/>
      <c r="J1752" s="77"/>
      <c r="K1752" s="77"/>
      <c r="L1752" s="77"/>
    </row>
    <row r="1753" spans="1:12" ht="56.7" customHeight="1">
      <c r="H1753" s="78" t="s">
        <v>453</v>
      </c>
      <c r="I1753" s="78"/>
      <c r="J1753" s="78"/>
      <c r="K1753" s="78"/>
      <c r="L1753" s="78"/>
    </row>
    <row r="1755" spans="1:12">
      <c r="D1755" s="79" t="s">
        <v>454</v>
      </c>
      <c r="E1755" s="79"/>
      <c r="F1755" s="79"/>
      <c r="H1755" s="79" t="s">
        <v>455</v>
      </c>
      <c r="I1755" s="79"/>
      <c r="J1755" s="79"/>
      <c r="K1755" s="79"/>
      <c r="L1755" s="79"/>
    </row>
    <row r="1756" spans="1:12" ht="85.05" customHeight="1">
      <c r="D1756" s="79"/>
      <c r="E1756" s="79"/>
      <c r="F1756" s="79"/>
      <c r="H1756" s="79"/>
      <c r="I1756" s="79"/>
      <c r="J1756" s="79"/>
      <c r="K1756" s="79"/>
      <c r="L1756" s="79"/>
    </row>
  </sheetData>
  <sheetProtection password="E95E" sheet="1" objects="1" selectLockedCells="1"/>
  <mergeCells count="330">
    <mergeCell ref="D3:G3"/>
    <mergeCell ref="D4:G4"/>
    <mergeCell ref="D11:G11"/>
    <mergeCell ref="D12:G12"/>
    <mergeCell ref="D16:G16"/>
    <mergeCell ref="D17:G17"/>
    <mergeCell ref="D18:G18"/>
    <mergeCell ref="D27:G27"/>
    <mergeCell ref="D31:G31"/>
    <mergeCell ref="D37:G37"/>
    <mergeCell ref="D41:G41"/>
    <mergeCell ref="D47:G47"/>
    <mergeCell ref="D50:G50"/>
    <mergeCell ref="D53:G53"/>
    <mergeCell ref="D57:G57"/>
    <mergeCell ref="D61:G61"/>
    <mergeCell ref="D64:G64"/>
    <mergeCell ref="D67:G67"/>
    <mergeCell ref="D71:G71"/>
    <mergeCell ref="H72:L72"/>
    <mergeCell ref="D72:G72"/>
    <mergeCell ref="H73:L73"/>
    <mergeCell ref="D73:G73"/>
    <mergeCell ref="H74:L74"/>
    <mergeCell ref="D74:G74"/>
    <mergeCell ref="H75:L75"/>
    <mergeCell ref="D75:G75"/>
    <mergeCell ref="H76:L76"/>
    <mergeCell ref="D76:G76"/>
    <mergeCell ref="D77:G77"/>
    <mergeCell ref="D78:G78"/>
    <mergeCell ref="D83:G83"/>
    <mergeCell ref="D85:G85"/>
    <mergeCell ref="D86:G86"/>
    <mergeCell ref="D92:G92"/>
    <mergeCell ref="D103:G103"/>
    <mergeCell ref="D108:G108"/>
    <mergeCell ref="D113:G113"/>
    <mergeCell ref="D119:G119"/>
    <mergeCell ref="D124:G124"/>
    <mergeCell ref="D129:G129"/>
    <mergeCell ref="D135:G135"/>
    <mergeCell ref="D140:G140"/>
    <mergeCell ref="D147:G147"/>
    <mergeCell ref="D154:G154"/>
    <mergeCell ref="D163:G163"/>
    <mergeCell ref="D173:G173"/>
    <mergeCell ref="D180:G180"/>
    <mergeCell ref="D186:G186"/>
    <mergeCell ref="D192:G192"/>
    <mergeCell ref="D197:G197"/>
    <mergeCell ref="D202:G202"/>
    <mergeCell ref="D208:G208"/>
    <mergeCell ref="D213:G213"/>
    <mergeCell ref="D219:G219"/>
    <mergeCell ref="D225:G225"/>
    <mergeCell ref="D231:G231"/>
    <mergeCell ref="D237:G237"/>
    <mergeCell ref="D243:G243"/>
    <mergeCell ref="D252:G252"/>
    <mergeCell ref="D259:G259"/>
    <mergeCell ref="D264:G264"/>
    <mergeCell ref="D270:G270"/>
    <mergeCell ref="D275:G275"/>
    <mergeCell ref="D281:G281"/>
    <mergeCell ref="D287:G287"/>
    <mergeCell ref="D293:G293"/>
    <mergeCell ref="D310:G310"/>
    <mergeCell ref="D321:G321"/>
    <mergeCell ref="D327:G327"/>
    <mergeCell ref="D333:G333"/>
    <mergeCell ref="D339:G339"/>
    <mergeCell ref="D345:G345"/>
    <mergeCell ref="D351:G351"/>
    <mergeCell ref="D358:G358"/>
    <mergeCell ref="D365:G365"/>
    <mergeCell ref="D372:G372"/>
    <mergeCell ref="D378:G378"/>
    <mergeCell ref="D384:G384"/>
    <mergeCell ref="D390:G390"/>
    <mergeCell ref="D395:G395"/>
    <mergeCell ref="D399:G399"/>
    <mergeCell ref="D403:G403"/>
    <mergeCell ref="D407:G407"/>
    <mergeCell ref="D414:G414"/>
    <mergeCell ref="D422:G422"/>
    <mergeCell ref="D429:G429"/>
    <mergeCell ref="D437:G437"/>
    <mergeCell ref="D441:G441"/>
    <mergeCell ref="D454:G454"/>
    <mergeCell ref="D461:G461"/>
    <mergeCell ref="D468:G468"/>
    <mergeCell ref="D474:G474"/>
    <mergeCell ref="D479:G479"/>
    <mergeCell ref="D485:G485"/>
    <mergeCell ref="D489:G489"/>
    <mergeCell ref="D493:G493"/>
    <mergeCell ref="D498:G498"/>
    <mergeCell ref="D503:G503"/>
    <mergeCell ref="D508:G508"/>
    <mergeCell ref="D516:G516"/>
    <mergeCell ref="D518:G518"/>
    <mergeCell ref="D519:G519"/>
    <mergeCell ref="D524:G524"/>
    <mergeCell ref="D530:G530"/>
    <mergeCell ref="D536:G536"/>
    <mergeCell ref="D541:G541"/>
    <mergeCell ref="D547:G547"/>
    <mergeCell ref="D557:G557"/>
    <mergeCell ref="D563:G563"/>
    <mergeCell ref="D570:G570"/>
    <mergeCell ref="D577:G577"/>
    <mergeCell ref="D584:G584"/>
    <mergeCell ref="D591:G591"/>
    <mergeCell ref="D597:G597"/>
    <mergeCell ref="D603:G603"/>
    <mergeCell ref="D609:G609"/>
    <mergeCell ref="D614:G614"/>
    <mergeCell ref="D619:G619"/>
    <mergeCell ref="D625:G625"/>
    <mergeCell ref="D631:G631"/>
    <mergeCell ref="D637:G637"/>
    <mergeCell ref="D643:G643"/>
    <mergeCell ref="D649:G649"/>
    <mergeCell ref="D654:G654"/>
    <mergeCell ref="D662:G662"/>
    <mergeCell ref="D669:G669"/>
    <mergeCell ref="D674:G674"/>
    <mergeCell ref="D681:G681"/>
    <mergeCell ref="D687:G687"/>
    <mergeCell ref="D693:G693"/>
    <mergeCell ref="D699:G699"/>
    <mergeCell ref="D713:G713"/>
    <mergeCell ref="D719:G719"/>
    <mergeCell ref="D726:G726"/>
    <mergeCell ref="D734:G734"/>
    <mergeCell ref="D740:G740"/>
    <mergeCell ref="D746:G746"/>
    <mergeCell ref="D753:G753"/>
    <mergeCell ref="D761:G761"/>
    <mergeCell ref="D770:G770"/>
    <mergeCell ref="D794:G794"/>
    <mergeCell ref="D800:G800"/>
    <mergeCell ref="D806:G806"/>
    <mergeCell ref="D813:G813"/>
    <mergeCell ref="D818:G818"/>
    <mergeCell ref="D823:G823"/>
    <mergeCell ref="D829:G829"/>
    <mergeCell ref="D834:G834"/>
    <mergeCell ref="D841:G841"/>
    <mergeCell ref="D846:G846"/>
    <mergeCell ref="D852:G852"/>
    <mergeCell ref="D857:G857"/>
    <mergeCell ref="D861:G861"/>
    <mergeCell ref="D867:G867"/>
    <mergeCell ref="D874:G874"/>
    <mergeCell ref="D880:G880"/>
    <mergeCell ref="D884:G884"/>
    <mergeCell ref="D890:G890"/>
    <mergeCell ref="D894:G894"/>
    <mergeCell ref="D898:G898"/>
    <mergeCell ref="D905:G905"/>
    <mergeCell ref="D912:G912"/>
    <mergeCell ref="D917:G917"/>
    <mergeCell ref="D924:G924"/>
    <mergeCell ref="D930:G930"/>
    <mergeCell ref="D935:G935"/>
    <mergeCell ref="D943:G943"/>
    <mergeCell ref="D949:G949"/>
    <mergeCell ref="D955:G955"/>
    <mergeCell ref="D960:G960"/>
    <mergeCell ref="D966:G966"/>
    <mergeCell ref="D972:G972"/>
    <mergeCell ref="D978:G978"/>
    <mergeCell ref="D985:G985"/>
    <mergeCell ref="D993:G993"/>
    <mergeCell ref="D1017:G1017"/>
    <mergeCell ref="D1021:G1021"/>
    <mergeCell ref="D1026:G1026"/>
    <mergeCell ref="D1031:G1031"/>
    <mergeCell ref="D1036:G1036"/>
    <mergeCell ref="D1041:G1041"/>
    <mergeCell ref="D1046:G1046"/>
    <mergeCell ref="D1053:G1053"/>
    <mergeCell ref="D1055:G1055"/>
    <mergeCell ref="D1056:G1056"/>
    <mergeCell ref="D1062:G1062"/>
    <mergeCell ref="D1068:G1068"/>
    <mergeCell ref="D1074:G1074"/>
    <mergeCell ref="D1080:G1080"/>
    <mergeCell ref="D1091:G1091"/>
    <mergeCell ref="D1096:G1096"/>
    <mergeCell ref="D1105:G1105"/>
    <mergeCell ref="D1112:G1112"/>
    <mergeCell ref="D1117:G1117"/>
    <mergeCell ref="D1124:G1124"/>
    <mergeCell ref="D1129:G1129"/>
    <mergeCell ref="D1136:G1136"/>
    <mergeCell ref="D1142:G1142"/>
    <mergeCell ref="D1148:G1148"/>
    <mergeCell ref="D1155:G1155"/>
    <mergeCell ref="D1163:G1163"/>
    <mergeCell ref="D1169:G1169"/>
    <mergeCell ref="D1175:G1175"/>
    <mergeCell ref="D1181:G1181"/>
    <mergeCell ref="D1189:G1189"/>
    <mergeCell ref="D1195:G1195"/>
    <mergeCell ref="D1202:G1202"/>
    <mergeCell ref="D1208:G1208"/>
    <mergeCell ref="D1215:G1215"/>
    <mergeCell ref="D1222:G1222"/>
    <mergeCell ref="D1229:G1229"/>
    <mergeCell ref="D1236:G1236"/>
    <mergeCell ref="D1243:G1243"/>
    <mergeCell ref="D1250:G1250"/>
    <mergeCell ref="D1255:G1255"/>
    <mergeCell ref="D1260:G1260"/>
    <mergeCell ref="D1281:G1281"/>
    <mergeCell ref="D1288:G1288"/>
    <mergeCell ref="D1293:G1293"/>
    <mergeCell ref="D1298:G1298"/>
    <mergeCell ref="D1306:G1306"/>
    <mergeCell ref="D1313:G1313"/>
    <mergeCell ref="D1318:G1318"/>
    <mergeCell ref="D1324:G1324"/>
    <mergeCell ref="D1329:G1329"/>
    <mergeCell ref="D1334:G1334"/>
    <mergeCell ref="D1341:G1341"/>
    <mergeCell ref="D1348:G1348"/>
    <mergeCell ref="D1352:G1352"/>
    <mergeCell ref="D1358:G1358"/>
    <mergeCell ref="D1363:G1363"/>
    <mergeCell ref="D1369:G1369"/>
    <mergeCell ref="D1375:G1375"/>
    <mergeCell ref="D1381:G1381"/>
    <mergeCell ref="D1390:G1390"/>
    <mergeCell ref="D1392:G1392"/>
    <mergeCell ref="D1393:G1393"/>
    <mergeCell ref="D1399:G1399"/>
    <mergeCell ref="D1403:G1403"/>
    <mergeCell ref="D1412:G1412"/>
    <mergeCell ref="D1420:G1420"/>
    <mergeCell ref="D1429:G1429"/>
    <mergeCell ref="D1437:G1437"/>
    <mergeCell ref="D1443:G1443"/>
    <mergeCell ref="D1450:G1450"/>
    <mergeCell ref="D1457:G1457"/>
    <mergeCell ref="D1464:G1464"/>
    <mergeCell ref="D1471:G1471"/>
    <mergeCell ref="D1478:G1478"/>
    <mergeCell ref="D1486:G1486"/>
    <mergeCell ref="D1495:G1495"/>
    <mergeCell ref="D1503:G1503"/>
    <mergeCell ref="D1511:G1511"/>
    <mergeCell ref="D1523:G1523"/>
    <mergeCell ref="D1529:G1529"/>
    <mergeCell ref="D1536:G1536"/>
    <mergeCell ref="D1543:G1543"/>
    <mergeCell ref="D1550:G1550"/>
    <mergeCell ref="D1555:G1555"/>
    <mergeCell ref="D1562:G1562"/>
    <mergeCell ref="D1568:G1568"/>
    <mergeCell ref="D1573:G1573"/>
    <mergeCell ref="D1581:G1581"/>
    <mergeCell ref="D1593:G1593"/>
    <mergeCell ref="D1599:G1599"/>
    <mergeCell ref="D1604:G1604"/>
    <mergeCell ref="D1610:G1610"/>
    <mergeCell ref="D1615:G1615"/>
    <mergeCell ref="D1620:G1620"/>
    <mergeCell ref="D1626:G1626"/>
    <mergeCell ref="D1638:G1638"/>
    <mergeCell ref="D1642:G1642"/>
    <mergeCell ref="D1648:G1648"/>
    <mergeCell ref="D1655:G1655"/>
    <mergeCell ref="D1658:G1658"/>
    <mergeCell ref="D1662:G1662"/>
    <mergeCell ref="D1667:G1667"/>
    <mergeCell ref="D1668:G1668"/>
    <mergeCell ref="D1670:G1670"/>
    <mergeCell ref="D1672:G1672"/>
    <mergeCell ref="D1674:G1674"/>
    <mergeCell ref="D1678:G1678"/>
    <mergeCell ref="D1680:G1680"/>
    <mergeCell ref="D1682:G1682"/>
    <mergeCell ref="D1683:G1683"/>
    <mergeCell ref="D1685:G1685"/>
    <mergeCell ref="D1687:G1687"/>
    <mergeCell ref="D1689:G1689"/>
    <mergeCell ref="D1694:G1694"/>
    <mergeCell ref="D1703:G1703"/>
    <mergeCell ref="D1707:G1707"/>
    <mergeCell ref="D1710:G1710"/>
    <mergeCell ref="D1714:G1714"/>
    <mergeCell ref="D1717:G1717"/>
    <mergeCell ref="D1721:G1721"/>
    <mergeCell ref="D1724:G1724"/>
    <mergeCell ref="D1728:G1728"/>
    <mergeCell ref="D1732:G1732"/>
    <mergeCell ref="H1733:L1733"/>
    <mergeCell ref="D1733:G1733"/>
    <mergeCell ref="H1734:L1734"/>
    <mergeCell ref="D1734:G1734"/>
    <mergeCell ref="H1735:L1735"/>
    <mergeCell ref="D1735:G1735"/>
    <mergeCell ref="H1736:L1736"/>
    <mergeCell ref="D1736:G1736"/>
    <mergeCell ref="H1737:L1737"/>
    <mergeCell ref="D1737:G1737"/>
    <mergeCell ref="D1739:L1739"/>
    <mergeCell ref="D1741:L1741"/>
    <mergeCell ref="H1742:L1742"/>
    <mergeCell ref="D1742:G1742"/>
    <mergeCell ref="H1743:L1743"/>
    <mergeCell ref="D1743:G1743"/>
    <mergeCell ref="D1744:G1744"/>
    <mergeCell ref="D1745:L1745"/>
    <mergeCell ref="D1746:G1746"/>
    <mergeCell ref="H1746:L1746"/>
    <mergeCell ref="D1747:G1747"/>
    <mergeCell ref="H1747:L1747"/>
    <mergeCell ref="D1748:G1748"/>
    <mergeCell ref="H1748:L1748"/>
    <mergeCell ref="D1749:L1749"/>
    <mergeCell ref="D1750:L1750"/>
    <mergeCell ref="D1751:L1751"/>
    <mergeCell ref="D1752:L1752"/>
    <mergeCell ref="H1753:L1753"/>
    <mergeCell ref="D1755:F1756"/>
    <mergeCell ref="H1755:L1756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&amp;LD241204 - Rénovation et aménagement du Pavillon n°26 (CHU Bellevue)
13 Rue Ambroise Paré - 42100 SAINT ETIENNE&amp;RMODE PLAN - Lot n°12 CHAPE 
DCE - Edition du 10/07/2026</oddHeader>
    <oddFooter>&amp;L&amp;G&amp;CEdition du 10/07/2026&amp;RPage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57" t="s">
        <v>456</v>
      </c>
      <c r="AA1" s="7">
        <f>IF('DPGF'!H1748&lt;&gt;"",'DPGF'!H1748,"0")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0" t="s">
        <v>457</v>
      </c>
      <c r="B3" s="78" t="s">
        <v>458</v>
      </c>
      <c r="C3" s="81" t="s">
        <v>483</v>
      </c>
      <c r="D3" s="81"/>
      <c r="E3" s="81"/>
      <c r="F3" s="81"/>
      <c r="G3" s="81"/>
      <c r="H3" s="81"/>
      <c r="I3" s="81"/>
      <c r="J3" s="81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0" t="s">
        <v>459</v>
      </c>
      <c r="B5" s="78" t="s">
        <v>460</v>
      </c>
      <c r="C5" s="81" t="s">
        <v>484</v>
      </c>
      <c r="D5" s="81"/>
      <c r="E5" s="81"/>
      <c r="F5" s="81"/>
      <c r="G5" s="81"/>
      <c r="H5" s="81"/>
      <c r="I5" s="81"/>
      <c r="J5" s="81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0" t="s">
        <v>469</v>
      </c>
      <c r="B7" s="78" t="s">
        <v>470</v>
      </c>
      <c r="C7" s="81" t="s">
        <v>485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0" t="s">
        <v>471</v>
      </c>
      <c r="B9" s="78" t="s">
        <v>472</v>
      </c>
      <c r="C9" s="81" t="s">
        <v>43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0" t="s">
        <v>461</v>
      </c>
      <c r="B11" s="78" t="s">
        <v>462</v>
      </c>
      <c r="C11" s="81" t="s">
        <v>44</v>
      </c>
      <c r="D11" s="81"/>
      <c r="E11" s="81"/>
      <c r="F11" s="81"/>
      <c r="G11" s="81"/>
      <c r="H11" s="81"/>
      <c r="I11" s="81"/>
      <c r="J11" s="81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0" t="s">
        <v>473</v>
      </c>
      <c r="B13" s="78" t="s">
        <v>474</v>
      </c>
      <c r="C13" s="81" t="s">
        <v>486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0" t="s">
        <v>475</v>
      </c>
      <c r="B15" s="78" t="s">
        <v>476</v>
      </c>
      <c r="C15" s="81" t="s">
        <v>487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0" t="s">
        <v>477</v>
      </c>
      <c r="B17" s="78" t="s">
        <v>478</v>
      </c>
      <c r="C17" s="81" t="s">
        <v>488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82">
        <v>0.2</v>
      </c>
      <c r="E19" s="83" t="s">
        <v>479</v>
      </c>
      <c r="AA19" s="7">
        <f>INT((AA5-AA18*100)/10)</f>
        <v/>
      </c>
    </row>
    <row r="20" spans="1:27" ht="12.75" customHeight="1">
      <c r="C20" s="84">
        <v>0.055</v>
      </c>
      <c r="E20" s="83" t="s">
        <v>480</v>
      </c>
      <c r="AA20" s="7">
        <f>AA5-AA18*100-AA19*10</f>
        <v/>
      </c>
    </row>
    <row r="21" spans="1:27" ht="12.75" customHeight="1">
      <c r="C21" s="84">
        <v>0</v>
      </c>
      <c r="E21" s="83" t="s">
        <v>481</v>
      </c>
      <c r="AA21" s="7">
        <f>INT(AA6/10)</f>
        <v/>
      </c>
    </row>
    <row r="22" spans="1:27" ht="12.75" customHeight="1">
      <c r="C22" s="85">
        <v>0</v>
      </c>
      <c r="E22" s="83" t="s">
        <v>482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0" t="s">
        <v>463</v>
      </c>
      <c r="B24" s="78" t="s">
        <v>464</v>
      </c>
      <c r="C24" s="81" t="s">
        <v>489</v>
      </c>
      <c r="D24" s="81"/>
      <c r="E24" s="81"/>
      <c r="F24" s="81"/>
      <c r="G24" s="81"/>
      <c r="H24" s="81"/>
      <c r="I24" s="81"/>
      <c r="J24" s="81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0" t="s">
        <v>465</v>
      </c>
      <c r="B26" s="78" t="s">
        <v>466</v>
      </c>
      <c r="C26" s="81" t="s">
        <v>490</v>
      </c>
      <c r="D26" s="81"/>
      <c r="E26" s="81"/>
      <c r="F26" s="81"/>
      <c r="G26" s="81"/>
      <c r="H26" s="81"/>
      <c r="I26" s="81"/>
      <c r="J26" s="81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0" t="s">
        <v>467</v>
      </c>
      <c r="B28" s="78" t="s">
        <v>468</v>
      </c>
      <c r="C28" s="81"/>
      <c r="D28" s="81"/>
      <c r="E28" s="81"/>
      <c r="F28" s="81"/>
      <c r="G28" s="81"/>
      <c r="H28" s="81"/>
      <c r="I28" s="81"/>
      <c r="J28" s="81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491</v>
      </c>
      <c r="B1" s="7" t="s">
        <v>492</v>
      </c>
    </row>
    <row r="2" spans="1:3">
      <c r="A2" s="7" t="s">
        <v>493</v>
      </c>
      <c r="B2" s="7" t="s">
        <v>494</v>
      </c>
    </row>
    <row r="3" spans="1:3">
      <c r="A3" s="7" t="s">
        <v>495</v>
      </c>
      <c r="B3" s="7">
        <v>1</v>
      </c>
    </row>
    <row r="4" spans="1:3">
      <c r="A4" s="7" t="s">
        <v>496</v>
      </c>
      <c r="B4" s="7">
        <v>0</v>
      </c>
    </row>
    <row r="5" spans="1:3">
      <c r="A5" s="7" t="s">
        <v>497</v>
      </c>
      <c r="B5" s="7">
        <v>0</v>
      </c>
    </row>
    <row r="6" spans="1:3">
      <c r="A6" s="7" t="s">
        <v>498</v>
      </c>
      <c r="B6" s="7">
        <v>1</v>
      </c>
    </row>
    <row r="7" spans="1:3">
      <c r="A7" s="7" t="s">
        <v>499</v>
      </c>
      <c r="B7" s="7">
        <v>1</v>
      </c>
    </row>
    <row r="8" spans="1:3">
      <c r="A8" s="7" t="s">
        <v>500</v>
      </c>
      <c r="B8" s="7">
        <v>0</v>
      </c>
    </row>
    <row r="9" spans="1:3">
      <c r="A9" s="7" t="s">
        <v>501</v>
      </c>
      <c r="B9" s="7">
        <v>0</v>
      </c>
    </row>
    <row r="10" spans="1:3">
      <c r="A10" s="7" t="s">
        <v>502</v>
      </c>
      <c r="C10" s="7" t="s">
        <v>503</v>
      </c>
    </row>
    <row r="11" spans="1:3">
      <c r="A11" s="7" t="s">
        <v>504</v>
      </c>
      <c r="B11" s="7">
        <v>0</v>
      </c>
    </row>
    <row r="12" spans="1:3">
      <c r="A12" s="7" t="s">
        <v>505</v>
      </c>
      <c r="B12" s="7" t="s">
        <v>506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86" t="s">
        <v>507</v>
      </c>
      <c r="C2" s="86"/>
      <c r="D2" s="86"/>
      <c r="E2" s="86"/>
      <c r="F2" s="86"/>
      <c r="G2" s="86"/>
      <c r="H2" s="86"/>
      <c r="I2" s="86"/>
      <c r="J2" s="86"/>
    </row>
    <row r="4" spans="1:10" ht="12.75" customHeight="1">
      <c r="A4" s="80" t="s">
        <v>457</v>
      </c>
      <c r="B4" s="78" t="s">
        <v>508</v>
      </c>
      <c r="C4" s="87"/>
      <c r="D4" s="87"/>
      <c r="E4" s="87"/>
      <c r="F4" s="87"/>
      <c r="G4" s="87"/>
      <c r="H4" s="87"/>
      <c r="I4" s="87"/>
      <c r="J4" s="87"/>
    </row>
    <row r="6" spans="1:10" ht="12.75" customHeight="1">
      <c r="A6" s="80" t="s">
        <v>459</v>
      </c>
      <c r="B6" s="78" t="s">
        <v>509</v>
      </c>
      <c r="C6" s="87"/>
      <c r="D6" s="87"/>
      <c r="E6" s="87"/>
      <c r="F6" s="87"/>
      <c r="G6" s="87"/>
      <c r="H6" s="87"/>
      <c r="I6" s="87"/>
      <c r="J6" s="87"/>
    </row>
    <row r="8" spans="1:10" ht="12.75" customHeight="1">
      <c r="A8" s="80" t="s">
        <v>469</v>
      </c>
      <c r="B8" s="78" t="s">
        <v>510</v>
      </c>
      <c r="C8" s="87"/>
      <c r="D8" s="87"/>
      <c r="E8" s="87"/>
      <c r="F8" s="87"/>
      <c r="G8" s="87"/>
      <c r="H8" s="87"/>
      <c r="I8" s="87"/>
      <c r="J8" s="87"/>
    </row>
    <row r="10" spans="1:10" ht="12.75" customHeight="1">
      <c r="A10" s="80" t="s">
        <v>471</v>
      </c>
      <c r="B10" s="78" t="s">
        <v>511</v>
      </c>
      <c r="C10" s="88"/>
      <c r="D10" s="88"/>
      <c r="E10" s="88"/>
      <c r="F10" s="88"/>
      <c r="G10" s="88"/>
      <c r="H10" s="88"/>
      <c r="I10" s="88"/>
      <c r="J10" s="88"/>
    </row>
    <row r="12" spans="1:10" ht="12.75" customHeight="1">
      <c r="A12" s="80" t="s">
        <v>461</v>
      </c>
      <c r="B12" s="78" t="s">
        <v>512</v>
      </c>
      <c r="C12" s="87"/>
      <c r="D12" s="87"/>
      <c r="E12" s="87"/>
      <c r="F12" s="87"/>
      <c r="G12" s="87"/>
      <c r="H12" s="87"/>
      <c r="I12" s="87"/>
      <c r="J12" s="87"/>
    </row>
    <row r="14" spans="1:10" ht="12.75" customHeight="1">
      <c r="A14" s="80" t="s">
        <v>473</v>
      </c>
      <c r="B14" s="78" t="s">
        <v>513</v>
      </c>
      <c r="C14" s="87"/>
      <c r="D14" s="87"/>
      <c r="E14" s="87"/>
      <c r="F14" s="87"/>
      <c r="G14" s="87"/>
      <c r="H14" s="87"/>
      <c r="I14" s="87"/>
      <c r="J14" s="87"/>
    </row>
    <row r="16" spans="1:10" ht="12.75" customHeight="1">
      <c r="A16" s="80" t="s">
        <v>475</v>
      </c>
      <c r="B16" s="78" t="s">
        <v>514</v>
      </c>
      <c r="C16" s="87"/>
      <c r="D16" s="87"/>
      <c r="E16" s="87"/>
      <c r="F16" s="87"/>
      <c r="G16" s="87"/>
      <c r="H16" s="87"/>
      <c r="I16" s="87"/>
      <c r="J16" s="87"/>
    </row>
    <row r="18" spans="1:10" ht="12.75" customHeight="1">
      <c r="A18" s="80" t="s">
        <v>477</v>
      </c>
      <c r="B18" s="78" t="s">
        <v>515</v>
      </c>
      <c r="C18" s="89"/>
      <c r="D18" s="89"/>
      <c r="E18" s="89"/>
      <c r="F18" s="89"/>
      <c r="G18" s="89"/>
      <c r="H18" s="89"/>
      <c r="I18" s="89"/>
      <c r="J18" s="89"/>
    </row>
    <row r="20" spans="1:10" ht="12.75" customHeight="1">
      <c r="A20" s="80" t="s">
        <v>516</v>
      </c>
      <c r="B20" s="78" t="s">
        <v>517</v>
      </c>
      <c r="C20" s="89"/>
      <c r="D20" s="89"/>
      <c r="E20" s="89"/>
      <c r="F20" s="89"/>
      <c r="G20" s="89"/>
      <c r="H20" s="89"/>
      <c r="I20" s="89"/>
      <c r="J20" s="89"/>
    </row>
    <row r="22" spans="1:10" ht="12.75" customHeight="1">
      <c r="A22" s="80" t="s">
        <v>463</v>
      </c>
      <c r="B22" s="78" t="s">
        <v>518</v>
      </c>
      <c r="C22" s="89"/>
      <c r="D22" s="89"/>
      <c r="E22" s="89"/>
      <c r="F22" s="89"/>
      <c r="G22" s="89"/>
      <c r="H22" s="89"/>
      <c r="I22" s="89"/>
      <c r="J22" s="89"/>
    </row>
    <row r="24" spans="1:10" ht="12.75" customHeight="1">
      <c r="A24" s="80" t="s">
        <v>465</v>
      </c>
      <c r="B24" s="78" t="s">
        <v>519</v>
      </c>
      <c r="C24" s="87"/>
      <c r="D24" s="87"/>
      <c r="E24" s="87"/>
      <c r="F24" s="87"/>
      <c r="G24" s="87"/>
      <c r="H24" s="87"/>
      <c r="I24" s="87"/>
      <c r="J24" s="87"/>
    </row>
    <row r="28" spans="1:10" ht="60" customHeight="1">
      <c r="A28" s="80" t="s">
        <v>467</v>
      </c>
      <c r="B28" s="78" t="s">
        <v>520</v>
      </c>
      <c r="C28" s="87"/>
      <c r="D28" s="87"/>
      <c r="E28" s="87"/>
      <c r="F28" s="87"/>
      <c r="G28" s="87"/>
      <c r="H28" s="87"/>
      <c r="I28" s="87"/>
      <c r="J28" s="87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90" t="s">
        <v>521</v>
      </c>
      <c r="C2" s="90"/>
      <c r="D2" s="90"/>
      <c r="E2" s="90"/>
      <c r="F2" s="90"/>
    </row>
    <row r="4" spans="2:6" ht="12.75" customHeight="1">
      <c r="B4" s="91" t="s">
        <v>522</v>
      </c>
      <c r="C4" s="91" t="s">
        <v>523</v>
      </c>
      <c r="D4" s="91" t="s">
        <v>524</v>
      </c>
      <c r="E4" s="91" t="s">
        <v>525</v>
      </c>
      <c r="F4" s="91" t="s">
        <v>526</v>
      </c>
    </row>
    <row r="6" spans="2:6" ht="12.75" customHeight="1">
      <c r="B6" s="92"/>
      <c r="C6" s="93"/>
      <c r="D6" s="94"/>
      <c r="E6" s="95"/>
      <c r="F6" s="96">
        <f>IF(AND(E6= "",D6= ""), "", ROUND(ROUND(E6, 2) * ROUND(D6, 3), 2))</f>
        <v/>
      </c>
    </row>
    <row r="8" spans="2:6" ht="12.75" customHeight="1">
      <c r="B8" s="92"/>
      <c r="C8" s="93"/>
      <c r="D8" s="94"/>
      <c r="E8" s="95"/>
      <c r="F8" s="96">
        <f>IF(AND(E8= "",D8= ""), "", ROUND(ROUND(E8, 2) * ROUND(D8, 3), 2))</f>
        <v/>
      </c>
    </row>
    <row r="10" spans="2:6" ht="12.75" customHeight="1">
      <c r="B10" s="92"/>
      <c r="C10" s="93"/>
      <c r="D10" s="94"/>
      <c r="E10" s="95"/>
      <c r="F10" s="96">
        <f>IF(AND(E10= "",D10= ""), "", ROUND(ROUND(E10, 2) * ROUND(D10, 3), 2))</f>
        <v/>
      </c>
    </row>
    <row r="12" spans="2:6" ht="12.75" customHeight="1">
      <c r="B12" s="92"/>
      <c r="C12" s="93"/>
      <c r="D12" s="94"/>
      <c r="E12" s="95"/>
      <c r="F12" s="96">
        <f>IF(AND(E12= "",D12= ""), "", ROUND(ROUND(E12, 2) * ROUND(D12, 3), 2))</f>
        <v/>
      </c>
    </row>
    <row r="14" spans="2:6" ht="12.75" customHeight="1">
      <c r="B14" s="92"/>
      <c r="C14" s="93"/>
      <c r="D14" s="94"/>
      <c r="E14" s="95"/>
      <c r="F14" s="96">
        <f>IF(AND(E14= "",D14= ""), "", ROUND(ROUND(E14, 2) * ROUND(D14, 3), 2))</f>
        <v/>
      </c>
    </row>
    <row r="16" spans="2:6" ht="12.75" customHeight="1">
      <c r="B16" s="92"/>
      <c r="C16" s="93"/>
      <c r="D16" s="94"/>
      <c r="E16" s="95"/>
      <c r="F16" s="96">
        <f>IF(AND(E16= "",D16= ""), "", ROUND(ROUND(E16, 2) * ROUND(D16, 3), 2))</f>
        <v/>
      </c>
    </row>
    <row r="18" spans="2:6" ht="12.75" customHeight="1">
      <c r="B18" s="92"/>
      <c r="C18" s="93"/>
      <c r="D18" s="94"/>
      <c r="E18" s="95"/>
      <c r="F18" s="96">
        <f>IF(AND(E18= "",D18= ""), "", ROUND(ROUND(E18, 2) * ROUND(D18, 3), 2))</f>
        <v/>
      </c>
    </row>
    <row r="20" spans="2:6" ht="12.75" customHeight="1">
      <c r="B20" s="92"/>
      <c r="C20" s="93"/>
      <c r="D20" s="94"/>
      <c r="E20" s="95"/>
      <c r="F20" s="96">
        <f>IF(AND(E20= "",D20= ""), "", ROUND(ROUND(E20, 2) * ROUND(D20, 3), 2))</f>
        <v/>
      </c>
    </row>
    <row r="22" spans="2:6" ht="12.75" customHeight="1">
      <c r="B22" s="92"/>
      <c r="C22" s="93"/>
      <c r="D22" s="94"/>
      <c r="E22" s="95"/>
      <c r="F22" s="96">
        <f>IF(AND(E22= "",D22= ""), "", ROUND(ROUND(E22, 2) * ROUND(D22, 3), 2))</f>
        <v/>
      </c>
    </row>
    <row r="24" spans="2:6" ht="12.75" customHeight="1">
      <c r="B24" s="92"/>
      <c r="C24" s="93"/>
      <c r="D24" s="94"/>
      <c r="E24" s="95"/>
      <c r="F24" s="96">
        <f>IF(AND(E24= "",D24= ""), "", ROUND(ROUND(E24, 2) * ROUND(D24, 3), 2))</f>
        <v/>
      </c>
    </row>
    <row r="26" spans="2:6" ht="12.75" customHeight="1">
      <c r="B26" s="92"/>
      <c r="C26" s="93"/>
      <c r="D26" s="94"/>
      <c r="E26" s="95"/>
      <c r="F26" s="96">
        <f>IF(AND(E26= "",D26= ""), "", ROUND(ROUND(E26, 2) * ROUND(D26, 3), 2))</f>
        <v/>
      </c>
    </row>
    <row r="28" spans="2:6" ht="12.75" customHeight="1">
      <c r="B28" s="92"/>
      <c r="C28" s="93"/>
      <c r="D28" s="94"/>
      <c r="E28" s="95"/>
      <c r="F28" s="96">
        <f>IF(AND(E28= "",D28= ""), "", ROUND(ROUND(E28, 2) * ROUND(D28, 3), 2))</f>
        <v/>
      </c>
    </row>
    <row r="30" spans="2:6" ht="12.75" customHeight="1">
      <c r="B30" s="92"/>
      <c r="C30" s="93"/>
      <c r="D30" s="94"/>
      <c r="E30" s="95"/>
      <c r="F30" s="96">
        <f>IF(AND(E30= "",D30= ""), "", ROUND(ROUND(E30, 2) * ROUND(D30, 3), 2))</f>
        <v/>
      </c>
    </row>
    <row r="32" spans="2:6" ht="12.75" customHeight="1">
      <c r="B32" s="92"/>
      <c r="C32" s="93"/>
      <c r="D32" s="94"/>
      <c r="E32" s="95"/>
      <c r="F32" s="96">
        <f>IF(AND(E32= "",D32= ""), "", ROUND(ROUND(E32, 2) * ROUND(D32, 3), 2))</f>
        <v/>
      </c>
    </row>
    <row r="34" spans="2:6" ht="12.75" customHeight="1">
      <c r="B34" s="92"/>
      <c r="C34" s="93"/>
      <c r="D34" s="94"/>
      <c r="E34" s="95"/>
      <c r="F34" s="96">
        <f>IF(AND(E34= "",D34= ""), "", ROUND(ROUND(E34, 2) * ROUND(D34, 3), 2))</f>
        <v/>
      </c>
    </row>
    <row r="36" spans="2:6" ht="12.75" customHeight="1">
      <c r="B36" s="92"/>
      <c r="C36" s="93"/>
      <c r="D36" s="94"/>
      <c r="E36" s="95"/>
      <c r="F36" s="96">
        <f>IF(AND(E36= "",D36= ""), "", ROUND(ROUND(E36, 2) * ROUND(D36, 3), 2))</f>
        <v/>
      </c>
    </row>
    <row r="38" spans="2:6" ht="12.75" customHeight="1">
      <c r="B38" s="92"/>
      <c r="C38" s="93"/>
      <c r="D38" s="94"/>
      <c r="E38" s="95"/>
      <c r="F38" s="96">
        <f>IF(AND(E38= "",D38= ""), "", ROUND(ROUND(E38, 2) * ROUND(D38, 3), 2))</f>
        <v/>
      </c>
    </row>
    <row r="40" spans="2:6" ht="12.75" customHeight="1">
      <c r="B40" s="92"/>
      <c r="C40" s="93"/>
      <c r="D40" s="94"/>
      <c r="E40" s="95"/>
      <c r="F40" s="96">
        <f>IF(AND(E40= "",D40= ""), "", ROUND(ROUND(E40, 2) * ROUND(D40, 3), 2))</f>
        <v/>
      </c>
    </row>
    <row r="42" spans="2:6" ht="12.75" customHeight="1">
      <c r="B42" s="92"/>
      <c r="C42" s="93"/>
      <c r="D42" s="94"/>
      <c r="E42" s="95"/>
      <c r="F42" s="96">
        <f>IF(AND(E42= "",D42= ""), "", ROUND(ROUND(E42, 2) * ROUND(D42, 3), 2))</f>
        <v/>
      </c>
    </row>
    <row r="44" spans="2:6" ht="12.75" customHeight="1">
      <c r="B44" s="92"/>
      <c r="C44" s="93"/>
      <c r="D44" s="94"/>
      <c r="E44" s="95"/>
      <c r="F44" s="96">
        <f>IF(AND(E44= "",D44= ""), "", ROUND(ROUND(E44, 2) * ROUND(D44, 3), 2))</f>
        <v/>
      </c>
    </row>
    <row r="46" spans="2:6" ht="12.75" customHeight="1">
      <c r="B46" s="92"/>
      <c r="C46" s="93"/>
      <c r="D46" s="94"/>
      <c r="E46" s="95"/>
      <c r="F46" s="96">
        <f>IF(AND(E46= "",D46= ""), "", ROUND(ROUND(E46, 2) * ROUND(D46, 3), 2))</f>
        <v/>
      </c>
    </row>
    <row r="48" spans="2:6" ht="12.75" customHeight="1">
      <c r="B48" s="92"/>
      <c r="C48" s="93"/>
      <c r="D48" s="94"/>
      <c r="E48" s="95"/>
      <c r="F48" s="96">
        <f>IF(AND(E48= "",D48= ""), "", ROUND(ROUND(E48, 2) * ROUND(D48, 3), 2))</f>
        <v/>
      </c>
    </row>
    <row r="50" spans="2:6" ht="12.75" customHeight="1">
      <c r="B50" s="92"/>
      <c r="C50" s="93"/>
      <c r="D50" s="94"/>
      <c r="E50" s="95"/>
      <c r="F50" s="96">
        <f>IF(AND(E50= "",D50= ""), "", ROUND(ROUND(E50, 2) * ROUND(D50, 3), 2))</f>
        <v/>
      </c>
    </row>
    <row r="52" spans="2:6" ht="12.75" customHeight="1">
      <c r="B52" s="92"/>
      <c r="C52" s="93"/>
      <c r="D52" s="94"/>
      <c r="E52" s="95"/>
      <c r="F52" s="96">
        <f>IF(AND(E52= "",D52= ""), "", ROUND(ROUND(E52, 2) * ROUND(D52, 3), 2))</f>
        <v/>
      </c>
    </row>
    <row r="54" spans="2:6" ht="12.75" customHeight="1">
      <c r="B54" s="92"/>
      <c r="C54" s="93"/>
      <c r="D54" s="94"/>
      <c r="E54" s="95"/>
      <c r="F54" s="96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2026-07-10T14:44:13Z</dcterms:created>
  <dcterms:modified xsi:type="dcterms:W3CDTF">2026-07-10T14:44:13Z</dcterms:modified>
</cp:coreProperties>
</file>